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2.xml" ContentType="application/vnd.openxmlformats-officedocument.spreadsheetml.worksheet+xml"/>
  <Override PartName="/xl/worksheets/sheet30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9.xml" ContentType="application/vnd.openxmlformats-officedocument.spreadsheetml.worksheet+xml"/>
  <Override PartName="/xl/worksheets/sheet9.xml" ContentType="application/vnd.openxmlformats-officedocument.spreadsheetml.worksheet+xml"/>
  <Override PartName="/xl/worksheets/sheet14.xml" ContentType="application/vnd.openxmlformats-officedocument.spreadsheetml.worksheet+xml"/>
  <Override PartName="/xl/worksheets/sheet26.xml" ContentType="application/vnd.openxmlformats-officedocument.spreadsheetml.worksheet+xml"/>
  <Override PartName="/xl/worksheets/sheet24.xml" ContentType="application/vnd.openxmlformats-officedocument.spreadsheetml.worksheet+xml"/>
  <Override PartName="/xl/worksheets/sheet10.xml" ContentType="application/vnd.openxmlformats-officedocument.spreadsheetml.worksheet+xml"/>
  <Override PartName="/xl/worksheets/sheet3.xml" ContentType="application/vnd.openxmlformats-officedocument.spreadsheetml.worksheet+xml"/>
  <Override PartName="/xl/worksheets/sheet11.xml" ContentType="application/vnd.openxmlformats-officedocument.spreadsheetml.worksheet+xml"/>
  <Override PartName="/xl/worksheets/sheet13.xml" ContentType="application/vnd.openxmlformats-officedocument.spreadsheetml.worksheet+xml"/>
  <Override PartName="/xl/worksheets/sheet25.xml" ContentType="application/vnd.openxmlformats-officedocument.spreadsheetml.worksheet+xml"/>
  <Override PartName="/xl/worksheets/sheet5.xml" ContentType="application/vnd.openxmlformats-officedocument.spreadsheetml.worksheet+xml"/>
  <Override PartName="/xl/worksheets/sheet21.xml" ContentType="application/vnd.openxmlformats-officedocument.spreadsheetml.worksheet+xml"/>
  <Override PartName="/xl/worksheets/sheet17.xml" ContentType="application/vnd.openxmlformats-officedocument.spreadsheetml.worksheet+xml"/>
  <Override PartName="/xl/worksheets/sheet22.xml" ContentType="application/vnd.openxmlformats-officedocument.spreadsheetml.worksheet+xml"/>
  <Override PartName="/xl/worksheets/sheet15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23.xml" ContentType="application/vnd.openxmlformats-officedocument.spreadsheetml.worksheet+xml"/>
  <Override PartName="/xl/worksheets/sheet27.xml" ContentType="application/vnd.openxmlformats-officedocument.spreadsheetml.worksheet+xml"/>
  <Override PartName="/xl/worksheets/sheet4.xml" ContentType="application/vnd.openxmlformats-officedocument.spreadsheetml.worksheet+xml"/>
  <Override PartName="/xl/worksheets/sheet28.xml" ContentType="application/vnd.openxmlformats-officedocument.spreadsheetml.worksheet+xml"/>
  <Override PartName="/xl/worksheets/sheet8.xml" ContentType="application/vnd.openxmlformats-officedocument.spreadsheetml.worksheet+xml"/>
  <Override PartName="/xl/worksheets/sheet29.xml" ContentType="application/vnd.openxmlformats-officedocument.spreadsheetml.worksheet+xml"/>
  <Override PartName="/xl/worksheets/sheet18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6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2"/>
  </bookViews>
  <sheets>
    <sheet name="Вопрос 32.1" sheetId="1" state="hidden" r:id="rId1"/>
    <sheet name="Вопрос 1.1" sheetId="2" state="visible" r:id="rId2"/>
    <sheet name="Вопрос 1.2" sheetId="3" state="visible" r:id="rId3"/>
    <sheet name="Вопрос 1.3  Энергоучет" sheetId="4" state="hidden" r:id="rId4"/>
    <sheet name="Лист3" sheetId="5" state="hidden" r:id="rId5"/>
    <sheet name="Вопрос 1.3 Энергетическое обсле" sheetId="6" state="hidden" r:id="rId6"/>
    <sheet name="Вопрос 1.4 Облигации + рейтинг" sheetId="7" state="hidden" r:id="rId7"/>
    <sheet name="0" sheetId="8" state="hidden" r:id="rId8"/>
    <sheet name="Лист1" sheetId="9" state="hidden" r:id="rId9"/>
    <sheet name="Лист4" sheetId="10" state="hidden" r:id="rId10"/>
    <sheet name="Вопрос 1.4 Аукцион продавца" sheetId="11" state="hidden" r:id="rId11"/>
    <sheet name="Вопрос 1.5 Энергоучет" sheetId="12" state="hidden" r:id="rId12"/>
    <sheet name="Вопрос 1.3 комиссия СМИ" sheetId="13" state="hidden" r:id="rId13"/>
    <sheet name="Лист5" sheetId="14" state="hidden" r:id="rId14"/>
    <sheet name="Лист2" sheetId="15" state="hidden" r:id="rId15"/>
    <sheet name="Лист6" sheetId="16" state="hidden" r:id="rId16"/>
    <sheet name="Лист7" sheetId="17" state="hidden" r:id="rId17"/>
    <sheet name="Лист8" sheetId="18" state="hidden" r:id="rId18"/>
    <sheet name="Лист9" sheetId="19" state="hidden" r:id="rId19"/>
    <sheet name="Лист10" sheetId="20" state="hidden" r:id="rId20"/>
    <sheet name="Лист11" sheetId="21" state="hidden" r:id="rId21"/>
    <sheet name="Лист12" sheetId="22" state="hidden" r:id="rId22"/>
    <sheet name="Лист13" sheetId="23" state="hidden" r:id="rId23"/>
    <sheet name="Лист14" sheetId="24" state="hidden" r:id="rId24"/>
    <sheet name="Лист15" sheetId="25" state="hidden" r:id="rId25"/>
    <sheet name="Лист16" sheetId="26" state="hidden" r:id="rId26"/>
    <sheet name="Лист17" sheetId="27" state="hidden" r:id="rId27"/>
    <sheet name="Лист18" sheetId="28" state="hidden" r:id="rId28"/>
    <sheet name="Лист19" sheetId="29" state="hidden" r:id="rId29"/>
    <sheet name="Лист20" sheetId="30" state="hidden" r:id="rId30"/>
    <sheet name="Лист21" sheetId="31" state="hidden" r:id="rId31"/>
  </sheets>
  <definedNames>
    <definedName name="_xlnm._FilterDatabase" localSheetId="0" hidden="1">'Вопрос 32.1'!$K$1:$K$3</definedName>
    <definedName name="_xlnm.Print_Area" localSheetId="0">'Вопрос 32.1'!$A$1:$L$8</definedName>
    <definedName name="_xlnm._FilterDatabase" localSheetId="1" hidden="1">'Вопрос 1.1'!$A$3:$M$3</definedName>
    <definedName name="_xlnm.Print_Area" localSheetId="1">'Вопрос 1.1'!$A$1:$J$33</definedName>
    <definedName name="_xlnm._FilterDatabase" localSheetId="2" hidden="1">'Вопрос 1.2'!$E$1:$E$9</definedName>
    <definedName name="_xlnm.Print_Area" localSheetId="2">'Вопрос 1.2'!$A$1:$K$25</definedName>
    <definedName name="_xlnm.Print_Area" localSheetId="3">'Вопрос 1.3  Энергоучет'!$A$1:$J$7</definedName>
    <definedName name="_xlnm.Print_Area" localSheetId="5">'Вопрос 1.3 Энергетическое обсле'!$A$1:$K$7</definedName>
    <definedName name="_xlnm.Print_Area" localSheetId="6">'Вопрос 1.4 Облигации + рейтинг'!$A$1:$K$8</definedName>
    <definedName name="_xlnm._FilterDatabase" localSheetId="10" hidden="1">'Вопрос 1.4 Аукцион продавца'!$K$1:$K$4</definedName>
    <definedName name="_xlnm.Print_Area" localSheetId="10">'Вопрос 1.4 Аукцион продавца'!$A$1:$L$7</definedName>
    <definedName name="_xlnm.Print_Area" localSheetId="11">'Вопрос 1.5 Энергоучет'!$A$1:$K$5</definedName>
    <definedName name="_xlnm._FilterDatabase" localSheetId="12" hidden="1">'Вопрос 1.3 комиссия СМИ'!$K$1:$K$3</definedName>
    <definedName name="_xlnm.Print_Area" localSheetId="12">'Вопрос 1.3 комиссия СМИ'!$A$1:$L$7</definedName>
    <definedName name="_xlnm._FilterDatabase" localSheetId="2" hidden="1">'Вопрос 1.2'!$E$1:$E$9</definedName>
  </definedNames>
  <calcPr/>
</workbook>
</file>

<file path=xl/sharedStrings.xml><?xml version="1.0" encoding="utf-8"?>
<sst xmlns="http://schemas.openxmlformats.org/spreadsheetml/2006/main" count="209" uniqueCount="209">
  <si>
    <t xml:space="preserve">ВОПРОС № 32.1</t>
  </si>
  <si>
    <t xml:space="preserve">ПРИЛОЖЕНИЕ № 1.1 к протоколу от 28.11.2017 №</t>
  </si>
  <si>
    <t xml:space="preserve">Перечень лотов на утверждение  закупочной документации</t>
  </si>
  <si>
    <t>№</t>
  </si>
  <si>
    <t xml:space="preserve">Наименование закупки</t>
  </si>
  <si>
    <t xml:space="preserve">Номер лота (КИСУ)</t>
  </si>
  <si>
    <t>Заказчик</t>
  </si>
  <si>
    <t xml:space="preserve">Cпособ закупки</t>
  </si>
  <si>
    <t>Источник</t>
  </si>
  <si>
    <t xml:space="preserve">Начальная цена, руб. без НДС</t>
  </si>
  <si>
    <t xml:space="preserve">Начальная цена, руб. с НДС</t>
  </si>
  <si>
    <t xml:space="preserve">Цена до корректировки, руб. с НДС</t>
  </si>
  <si>
    <t xml:space="preserve">Процент увеличения</t>
  </si>
  <si>
    <t xml:space="preserve">Процент увеличения (%)</t>
  </si>
  <si>
    <t>Примечание</t>
  </si>
  <si>
    <t>Поставка</t>
  </si>
  <si>
    <t xml:space="preserve">Поставка силового кабеля на напряжение 1-6 кВ (ЗНТ 062-0010289)</t>
  </si>
  <si>
    <t>062-0010289</t>
  </si>
  <si>
    <t>филиалы</t>
  </si>
  <si>
    <t xml:space="preserve">ОЗП с обеспечением</t>
  </si>
  <si>
    <t>ОМТС</t>
  </si>
  <si>
    <t xml:space="preserve">Срок подачи предложений не менее 10 дней
</t>
  </si>
  <si>
    <t xml:space="preserve">Поставка вводов 35-110 кВ</t>
  </si>
  <si>
    <t>062-0010142</t>
  </si>
  <si>
    <t>Подряды</t>
  </si>
  <si>
    <t xml:space="preserve"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</si>
  <si>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 xml:space="preserve">081-0008495
ПОВТОРНО</t>
  </si>
  <si>
    <t>СЭС</t>
  </si>
  <si>
    <t>ОЗП</t>
  </si>
  <si>
    <t xml:space="preserve">Радин С.Н.</t>
  </si>
  <si>
    <t xml:space="preserve">ВОПРОС № 1.1</t>
  </si>
  <si>
    <t xml:space="preserve">ПРИЛОЖЕНИЕ № 1.1 к протоколу от 23.04.2026 №</t>
  </si>
  <si>
    <t xml:space="preserve">Перечень лотов на утверждение Извещения, Документации о закупке и Руководства по экспертной оценке (НЕ МСП)</t>
  </si>
  <si>
    <t xml:space="preserve">№ п/п</t>
  </si>
  <si>
    <t xml:space="preserve">Срок поставки / окончания выполнения работ / оказания услуг</t>
  </si>
  <si>
    <t>Поставки</t>
  </si>
  <si>
    <t xml:space="preserve">Поставка бытовок</t>
  </si>
  <si>
    <t>062-0010753</t>
  </si>
  <si>
    <t xml:space="preserve">Запрос предложений</t>
  </si>
  <si>
    <t>31.07.2026</t>
  </si>
  <si>
    <t xml:space="preserve">Поставка крышек люков промежуточных с запорным устройством</t>
  </si>
  <si>
    <t>062-0010693</t>
  </si>
  <si>
    <t>01.09.2026</t>
  </si>
  <si>
    <t xml:space="preserve">Поставка вводов</t>
  </si>
  <si>
    <t>062-0010549</t>
  </si>
  <si>
    <t>Конкурс</t>
  </si>
  <si>
    <t>09.07.2026</t>
  </si>
  <si>
    <t xml:space="preserve">Поставка манометров для элегазовых выключателей</t>
  </si>
  <si>
    <t>062-0010546</t>
  </si>
  <si>
    <t>31.08.2026</t>
  </si>
  <si>
    <t xml:space="preserve">Поставка батарей (аккумуляторов) и комплектующих к ним</t>
  </si>
  <si>
    <t>062-0010471</t>
  </si>
  <si>
    <t xml:space="preserve">Поставка шкафов учета</t>
  </si>
  <si>
    <t>062-0010853</t>
  </si>
  <si>
    <t>30.07.2026</t>
  </si>
  <si>
    <t xml:space="preserve">Поставка стоек СВ</t>
  </si>
  <si>
    <t>062-0010643</t>
  </si>
  <si>
    <t xml:space="preserve">Запрос цен</t>
  </si>
  <si>
    <t xml:space="preserve">Выполнение СМР, ПНР, материалы и оборудование по титулу: Модернизация ПС-110 кВ № 686 Эра с заменой масляных выключателей 6-10 кВ на вакумные, с заменой электромеханических защит на микропроцессорные (43 шт.(РУ); 45 шт.(прочие))</t>
  </si>
  <si>
    <t>089-0006253</t>
  </si>
  <si>
    <t>МВС</t>
  </si>
  <si>
    <t>ОКС</t>
  </si>
  <si>
    <t>31.12.2026</t>
  </si>
  <si>
    <t xml:space="preserve">Выполнение  СМР, ПНР, материалы, оборудование по титулу: Модернизация ПС-110 кВ № 90 Ленинская с заменой масляных выключателей 6-10 кВ на вакумные, с заменой электромеханических защит на микропроцессорные (0,355 км; 84 шт.(РУ); 128 шт.(прочие))</t>
  </si>
  <si>
    <t>089-0005945</t>
  </si>
  <si>
    <t>30.12.2027</t>
  </si>
  <si>
    <t xml:space="preserve">Оказание услуг по независимому строительному контролю по титулу: Реконструкция линии электропередачи 110-кВ "Н.Братцево-Тушино, Н.Братцево-Хуторская" от опоры, расположенной на земельном участке с кадастровым номером 77:09:0001005:3354, до опоры, расположенной на земельном участке с кадастровым номером 77:08:0006015:1 (2,405 км; 2 543 п.м.)</t>
  </si>
  <si>
    <t>089-0006335</t>
  </si>
  <si>
    <t xml:space="preserve">Оказание услуг по независимому строительному контролю по титулу: Реконструкция ЛЭП 110 кВ Н.Братцево-Свобода, Войковская-Свобода от опоры, расположенной на земельном участкес кадастровым номером 77:09:0001020:2515, до опоры, расположенной на земельном участке с кадастровым номером 77:08:0004016:14 (1,852 км; 1852 п.м.)</t>
  </si>
  <si>
    <t>089-0006334</t>
  </si>
  <si>
    <t xml:space="preserve">Выполнение ПИР по титулу: Реконструкция ПС 35/10 кВ № 673 Бараново с заменой трансформатора 6,3 МВА на 16 МВА, замена выключателей, в т.ч. ПИР, г. Москва, ТиНАО, пос. Первомайское (32,08 МВА; 0,7 км; 16 шт.(РУ); 1 614 кв.м.; 5 500 п.м.; 2 т.у.; 23 шт.(прочие))</t>
  </si>
  <si>
    <t>088-0007375</t>
  </si>
  <si>
    <t>НМ</t>
  </si>
  <si>
    <t>31.01.2027</t>
  </si>
  <si>
    <t xml:space="preserve">Выполнение СМР, ПНР, материалы  по титулу: Реконструкция 2КЛ-10кВ направлением от ТП-10/0,4кВ №11557 А, Б до ТП-10/0,4кВ №13662 А, Б, 2КЛ-10кВ направлением от ТП-10/0,4кВ №23244 А, Б до ТП-10/0,4кВ №11557 А, Б, в т.ч. ПИР: г. Москва, ул. Ляпидевского</t>
  </si>
  <si>
    <t>085-0014387</t>
  </si>
  <si>
    <t>МКС</t>
  </si>
  <si>
    <t>31.12.2028</t>
  </si>
  <si>
    <t xml:space="preserve">Выполнение СМР, ПНР, материалы, оборудование  по титулу: Модернизация РТП-6/0,4кВ № 651 с установкой тр-ов 2х1250кВА взамен существующих 2х1000кВА и 1х400кВА, 20 ячеек в РУ-бкВ, со строительством 2КЛ-6кВ направлением РТП- 6/0,4кВ № 651 - ПС 110/10/6кВ № 398 Ткацкая, 2КЛ-6кВ направлением РТП-6/0,4кВ №651 - ТП-6/0,4кВ № 4296, в т.ч. ПИР: г.Москва, ул.Садовая-Кудринская, д.11, стр.1</t>
  </si>
  <si>
    <t>085-0014388</t>
  </si>
  <si>
    <t xml:space="preserve">Выполнение  ПИР, СМР, ПНР, материалы, оборудование по титулу: Строительство ТП-10/0,4к № 1 с тр-ми 2х630кВА, ТП-10/0,4кВ № 2 с тр-ми 2х1250кВА, ТП-10/0,4кВ № 3 с тр-ми 2х1600кВА, 4КЛ-10кВ от КЛ направлением РТП-10/0,4кВ № 20084 - ТП-10/0,4кВ № 25008 до сооруж. ТП-10/0,4кВ № 1, 2КЛ-10кВ от РТП-10/0,4кВ № 28045 до РТП-10/0,4кВ № 15185 с заходом в сооруж. ТП-10/0,4кВ № 2,3, в т.ч. ПИР: г.Москва, ул.Большая Екатерининская, д.27</t>
  </si>
  <si>
    <t>085-0014538</t>
  </si>
  <si>
    <t>04.03.2028</t>
  </si>
  <si>
    <t xml:space="preserve">Выполнение СМР, ПНР, оборудование по титулу: Реконструкция ВЛ-10 кВ ВЛ-10кВ фид.7 ПС-591, в т.ч. ПИР, МО, Зарайский р-н (14 км)</t>
  </si>
  <si>
    <t>084-0019720</t>
  </si>
  <si>
    <t>ВЭС</t>
  </si>
  <si>
    <t>31.12.2027</t>
  </si>
  <si>
    <t xml:space="preserve">Выполнение  ПИР по титулу: Строительство ТП-10/0,4кВ с тр-ми 2х1000кВА, 2КЛ-10кВ от ТП-10/0,4кВ № 29817 до ТП-10/0,4кВ № 31447 с заходом в сооруж. ТП-10/0,4кВ, 12КЛ-0,4кВ от сооруж. ТП-10/0,4кВ до ВРУ-0,4кВ № 1-3 Заявителя, в т.ч. ПИР: г.Москва, ул.Академика Челомея, д.12/19</t>
  </si>
  <si>
    <t>085-0014269</t>
  </si>
  <si>
    <t>24.12.2026</t>
  </si>
  <si>
    <t xml:space="preserve">Выполнение ПИР по двум титулам: г.Москва, Коробейников пер.</t>
  </si>
  <si>
    <t>085-0014542</t>
  </si>
  <si>
    <t>15.12.2026</t>
  </si>
  <si>
    <t xml:space="preserve">Выполнение ПИР (Археологические изыскания (археологическая разведка)) по титулу: Строительство КЛ-110 кВ Ока – Севрюково №1, №2, установка 2 т.у. в РУ-110 кВ ПС-110 кВ Севрюково, в т.ч. ПИР, МО, р-н Серпуховский, п. Большевик (1,2 км; 1 400 п.м.; 2 т.у.)</t>
  </si>
  <si>
    <t>062-0010785</t>
  </si>
  <si>
    <t>ИА</t>
  </si>
  <si>
    <t xml:space="preserve">Оказание услуг по проведению предсменных, предрейсовых, послесменных и послерейсовых медицинских осмотров отдельных категорий работников ПАО «Россети Московский регион»</t>
  </si>
  <si>
    <t>062-0010041</t>
  </si>
  <si>
    <t xml:space="preserve">Богомолов Э.В.</t>
  </si>
  <si>
    <t xml:space="preserve">319 357 221,83 НС не облагается</t>
  </si>
  <si>
    <t xml:space="preserve">Выполнение СМР, ПНР, материалы, оборудование по титулу: Модернизация системы кондиционирования технологических помещений центрального магистрального узла связи и серверного помещения, в т.ч. ПИР: г. Москва, ул. Садовническая, д.36, стр.1 (4 шт.(прочие))</t>
  </si>
  <si>
    <t>085-0014096</t>
  </si>
  <si>
    <t xml:space="preserve">ОКС
Сахаров А.А.</t>
  </si>
  <si>
    <t xml:space="preserve">Право заключения рамочных соглашений на оказание услуг по независимомустроительному контролю (НСК) на объектах инвестиционной программы ПАО«Россети Московский регион»</t>
  </si>
  <si>
    <t>062-0009741</t>
  </si>
  <si>
    <t xml:space="preserve">Предварительный отбор</t>
  </si>
  <si>
    <t xml:space="preserve">без объявления стоимости</t>
  </si>
  <si>
    <t xml:space="preserve">Сопровождение единого программно-аппаратного комплекса (ЕПАК) автоматизации обработки контрольных измерений, прогнозирования нагрузок, определения параметров и настроек оборудования электрической сети ПАО «Россети Московский регион»</t>
  </si>
  <si>
    <t>062-0009771</t>
  </si>
  <si>
    <t xml:space="preserve">Сахаров А.А.</t>
  </si>
  <si>
    <t xml:space="preserve">Ремонт грузоподъемных механизмов (ГПМ) на самоходном ходу (автокранов, автоподъемников,кранов-манипуляторов)  для нужд филиала ПАО «Россети Московский Регион» - Южные электрические сети в 2026 г</t>
  </si>
  <si>
    <t>082-0028673</t>
  </si>
  <si>
    <t>ЮЭС</t>
  </si>
  <si>
    <t xml:space="preserve">Регин А.С.
Богомолов Э.В.</t>
  </si>
  <si>
    <t xml:space="preserve">Оказание услуг по повышению квалификации оперативного и производственно-технического персонала</t>
  </si>
  <si>
    <t>062-0009633</t>
  </si>
  <si>
    <t xml:space="preserve">Трофимов О.Ю.</t>
  </si>
  <si>
    <t xml:space="preserve">Оказание услуг по удалению воды, образующейся после сбора, очистки поверхностных (ливневых) сточных вод в 2026 году</t>
  </si>
  <si>
    <t>062-0010439</t>
  </si>
  <si>
    <t xml:space="preserve">Оказание услуг по проведению экспертиз образцов спецодежды, спецобуви и других средств индивидуальной и коллективной защиты работников от действия опасных и вредных факторов, поставляемых в ПАО «Россети Московский регион», на соответствие фактических характеристик заявленным в технических паспортах данной продукции 
в 2026 – 2027 гг.</t>
  </si>
  <si>
    <t>062-0009333</t>
  </si>
  <si>
    <t>05.04.2027</t>
  </si>
  <si>
    <t xml:space="preserve">Оказание услуг по повышению квалификации и профессиональной подготовке работников по составлению сметной документации и работе в программе для ЭВМ «Smeta.ru»</t>
  </si>
  <si>
    <t>062-0009636</t>
  </si>
  <si>
    <t xml:space="preserve">ВОПРОС № 1.2</t>
  </si>
  <si>
    <t xml:space="preserve">ПРИЛОЖЕНИЕ № 1.2 к протоколу от 23.04.2026 №</t>
  </si>
  <si>
    <t xml:space="preserve">Перечень лотов на утверждение Извещения, Документации о закупке и Руководства по экспертной оценке (МСП)</t>
  </si>
  <si>
    <t xml:space="preserve">Выполнение ПИР по Солнечногорскому району по программе надежности 2026 г.  (4 объекта)</t>
  </si>
  <si>
    <t>081-0026176</t>
  </si>
  <si>
    <t xml:space="preserve">Выполнение СМР, ПНР полным иждивением Подрядчика   по титулу: Реконструкция 2КЛ-6кВ РТП-6/0,4 кВ № 5055- ТП-6/0,4 кВ № 6694Б, РТП-6/0,4 кВ № 5055- ТП-6/0,4 кВ № 6694А в т.ч. ПИР: г.Москва, ул.Академика Павлова - ул.Маршала Тимошенко</t>
  </si>
  <si>
    <t>085-0014385</t>
  </si>
  <si>
    <t xml:space="preserve">Выполнение СМР, ПНР полным иждивением Подрядчика   по титулу: Реконструкция 2КЛ-10кВ направлением КЛ-10кВ ТП-10/0,4кВ № 14659А -ТП-10/0,4кВ № 14658А, в т.ч. ПИР: г.Москва, ул.Выборгская</t>
  </si>
  <si>
    <t>085-0014386</t>
  </si>
  <si>
    <t xml:space="preserve">Выполнение ПИР по титулу: Строительство БКТП-10/0,4 кВ с установкой тр-ра 400 кВт, КРУН-10 кВ, ВЛ-10 кВ от существующей ВЛ-10 кВ фид. 203 ПС 110/10 кВ Былово до яч. РУ-10 кВ КРУН-10 кВ, РЛР, КЛ-10 кВ 1 шт. от ячейки РУ-10 кВ КРУН-10 кВ до яч. с.ш. РУ-10 кВ БКТП-10/0,4 кВ, КЛ-0,4 кВ, 1 шт., от сборки НН РУ-0,4кВ ТП-10/0,4кВ до ВРУ-0,4 кВ №2 Заявителя, ГНБ, в т.ч. ПИР, г. Москва, пос. Кленовское, расположенный в кадастровом квартале 77:22:0030426</t>
  </si>
  <si>
    <t>088-0007754</t>
  </si>
  <si>
    <t xml:space="preserve">Выполнение СМР, ПНР полным иждивением Подрядчика (дополнительный объем) по титулу: Строительство ТП-10/0,4 кВ с транс. 630 кВА, 2КЛ-10 кВ от с.ш. РУ-10 кВ сооружаемой КТП-10/0,4 кВ №нов. до места врезки в КЛ-10 кВ направлением РТП-10/0,4 кВ №5 яч.9 -ТП-10/0,4 кВ №1541, ГНБ, ПКУ, в т.ч. ПИР, г. Москва, пос. Внуковское, деревня Рассказовка, километр Боровское шоссе 28-й, земельный участок 2; 77:17:0000000:6344, 50:21:0100206:723 НА З.У. 50:21:0100211:581. (0,63 МВА; 1,1 км; 220 п.м.; 1 т.у.)</t>
  </si>
  <si>
    <t>088-0007708</t>
  </si>
  <si>
    <t>26.11.2026</t>
  </si>
  <si>
    <t xml:space="preserve">Право заключения рамочных соглашений с субъектами малого и среднего предпринимательства на выполнение проектно-изыскательских, строительно-монтажных и пусконаладочных работ, предоставление/поставку оборудования и материалов по объектам распределительных сетей ВЛ, КЛ 0,4/6/10/20 кВ для нужд МКС - филиала ПАО «Россети Московский регион» стоимостью лотов менее 10 млн. руб. с НДС.</t>
  </si>
  <si>
    <t>062-0009743</t>
  </si>
  <si>
    <t>02.06.2027</t>
  </si>
  <si>
    <t xml:space="preserve">Право заключения рамочных соглашений с субъектами малого и среднего предпринимательства на выполнение проектно-изыскательских, строительно-монтажных и пусконаладочных работ, предоставление/поставку оборудования и материалов по объектам распределительных сетей ВЛ, КЛ 0,4/6/10/20 кВ для нужд ЗЭС - филиала ПАО «Россети Московский регион» стоимостью лотов менее 7 млн. руб. с НДС.</t>
  </si>
  <si>
    <t>062-0009994</t>
  </si>
  <si>
    <t xml:space="preserve">Право заключения рамочных соглашений с субъектами малого и среднего предпринимательства на выполнение проектно-изыскательских, строительно-монтажных и пусконаладочных работ, предоставление/поставку оборудования и материалов по объектам распределительных сетей ВЛ, КЛ 0,4/6/10/20 кВ для нужд СЭС- филиала
 ПАО «Россети Московский регион» стоимостью лотов менее 7 млн. руб. с НДС</t>
  </si>
  <si>
    <t>062-0009995</t>
  </si>
  <si>
    <t xml:space="preserve">Право заключения рамочных соглашений с субъектами малого и среднего предпринимательства на выполнение проектно-изыскательских, строительно-монтажных и пусконаладочных работ, предоставление/поставку оборудования и материалов по объектам распределительных сетей ВЛ, КЛ 0,4/6/10/20 кВ для нужд Южных электрических сетей - филиала ПАО «Россети Московский регион» стоимостью лотов менее 7 млн. руб. с НДС.</t>
  </si>
  <si>
    <t>062-0009996</t>
  </si>
  <si>
    <t xml:space="preserve">Право заключения рамочных соглашений с субъектами малого и среднего предпринимательства на выполнение проектно-изыскательских, строительно-монтажных и пусконаладочных работ, предоставление/поставку оборудования и материалов по объектам распределительных сетей ВЛ, КЛ 0,4/6/10/20 кВ для нужд ВЭС - филиала
 ПАО «Россети Московский регион» стоимостью лотов менее 7 млн. руб. с НДС.</t>
  </si>
  <si>
    <t>062-0009997</t>
  </si>
  <si>
    <t xml:space="preserve">Выполнение работ по техническому сопровождению прикладных систем: система коллективного отображения информации (ЦУС МОЭСК, ДП МВС) филиала ПАО "Россети Московский регион" - МВС в 2026-27гг.</t>
  </si>
  <si>
    <t>089-0004178</t>
  </si>
  <si>
    <t xml:space="preserve">Оказание услуг по аренде транспортных средств без экипажа для ГПС филиала ПАО «Россети Московский регион» - Восточные электрические сети в 2026-2027г.г.</t>
  </si>
  <si>
    <t>084-0020030</t>
  </si>
  <si>
    <t xml:space="preserve">Регин А.С.</t>
  </si>
  <si>
    <t xml:space="preserve">Оказание услуг по сервисной поддержке и техническому сопровождению комплекса определения места повреждения </t>
  </si>
  <si>
    <t>062-0009784</t>
  </si>
  <si>
    <t xml:space="preserve">Сопровождение и техническая поддержка комплекса регистрации аварийных процессов ПАО «Россети Московский регион»</t>
  </si>
  <si>
    <t>062-0009781</t>
  </si>
  <si>
    <t xml:space="preserve">Оказание услуг по обслуживанию биотуалетов на подстанциях для нужд Московских высоко-вольтных сетей – филиала ПАО «Россети Московский регион» в 2026-2028 гг.</t>
  </si>
  <si>
    <t>089-0006259</t>
  </si>
  <si>
    <t xml:space="preserve">Выполнение работ по сервисному обслуживанию бензинового инструмента, оборудования и средств малой механизации для нужд филиала ПАО «Россети Московский регион» -Западные электрические сети в 2026 году</t>
  </si>
  <si>
    <t>083-0020726</t>
  </si>
  <si>
    <t>ЗЭС</t>
  </si>
  <si>
    <t xml:space="preserve">Иванов Р.В.</t>
  </si>
  <si>
    <t xml:space="preserve">Оказание услуг по выкашиванию, сбору и вывозу скошенной травы с территорий подстанций (27 ПС) для нужд МВС – филиала ПАО «Россети Московский регион» в 2026 г.</t>
  </si>
  <si>
    <t>089-0005749</t>
  </si>
  <si>
    <t xml:space="preserve">Пиналов И.А.</t>
  </si>
  <si>
    <t>30.09.2026</t>
  </si>
  <si>
    <t xml:space="preserve">Ремонт заземляющих устройств на подстанциях для нужд филиала ПАО "Россети Московский регион"-  Западные электрические сети в 2026 г.</t>
  </si>
  <si>
    <t>083-0019097</t>
  </si>
  <si>
    <t xml:space="preserve">ВОПРОС №1.3</t>
  </si>
  <si>
    <t xml:space="preserve">ПРИЛОЖЕНИЕ №1.3 к протоколу от 03.02.2026 №</t>
  </si>
  <si>
    <t xml:space="preserve">Перечень лотов на утверждение Извещения, Документации о закупке и руководства по экспертной оценке (Комиссия Энергоучет)</t>
  </si>
  <si>
    <t xml:space="preserve">Срок начала поставки / Окончания выполнения работ, услуг</t>
  </si>
  <si>
    <t xml:space="preserve">ПРИЛОЖЕНИЕ №1.3 к протоколу от 17.10.2017 №</t>
  </si>
  <si>
    <t xml:space="preserve">Перечень лотов на утверждение  закупочной документации (Комиссия энергетическое обследование)</t>
  </si>
  <si>
    <t xml:space="preserve">Срок подачи предложений 10 дней
При условии согласования ЦКК</t>
  </si>
  <si>
    <t xml:space="preserve">Проведение обязательного энергетического обследования объектов ПАО "МОЭСК"</t>
  </si>
  <si>
    <t>062-0010089</t>
  </si>
  <si>
    <t>ОК</t>
  </si>
  <si>
    <t xml:space="preserve">Арешкин А.А.</t>
  </si>
  <si>
    <t xml:space="preserve">ВОПРОС №1.4</t>
  </si>
  <si>
    <t xml:space="preserve">ПРИЛОЖЕНИЕ №1.4 к протоколу от 17.10.2017 №</t>
  </si>
  <si>
    <t xml:space="preserve">Перечень лотов на утверждение  закупочной документации (Комиссия по закупке выпуск облигаций и рейтинговые услуги)</t>
  </si>
  <si>
    <t xml:space="preserve">Заключение договора об оказании услуг по организации выпусков облигаций</t>
  </si>
  <si>
    <t>062-0009783</t>
  </si>
  <si>
    <t xml:space="preserve">Тимофеев А.А.</t>
  </si>
  <si>
    <t xml:space="preserve">200 000 000 НДС не облагается</t>
  </si>
  <si>
    <t xml:space="preserve">Заключение договора об осуществлении рейтинговых действий</t>
  </si>
  <si>
    <t xml:space="preserve">ПРИЛОЖЕНИЕ №1.4 к протоколу от 12.12.2019 №</t>
  </si>
  <si>
    <t xml:space="preserve">Перечень лотов на утверждение  Аукционной документации</t>
  </si>
  <si>
    <t xml:space="preserve">Поставка аппаратуры телемеханики с ПО</t>
  </si>
  <si>
    <t xml:space="preserve">062-0009328
ПОВТОРНО</t>
  </si>
  <si>
    <t xml:space="preserve">Реализация имущества</t>
  </si>
  <si>
    <t xml:space="preserve">Услуги по реализации лома черных и цветных металлов 2019-2020 г. (ЗНТ 062-0011854)</t>
  </si>
  <si>
    <t>062-0011854</t>
  </si>
  <si>
    <t xml:space="preserve">Аукцион продавца</t>
  </si>
  <si>
    <t xml:space="preserve">ВОПРОС № 1.5</t>
  </si>
  <si>
    <t xml:space="preserve">ПРИЛОЖЕНИЕ № 1.5 к протоколу от 02.04.2026 №</t>
  </si>
  <si>
    <t xml:space="preserve">Перечень лотов на утверждение Документации о закупке (ЭУ)</t>
  </si>
  <si>
    <t xml:space="preserve">Начальная цена, руб. 
с НДС</t>
  </si>
  <si>
    <t xml:space="preserve">Дата начала поставки/выполнения работ</t>
  </si>
  <si>
    <t xml:space="preserve">ПРИЛОЖЕНИЕ №1.3 к протоколу от 19.08.2025 №</t>
  </si>
  <si>
    <t xml:space="preserve">Перечень лотов на утверждение  закупочной документации (Комиссия СМИ)</t>
  </si>
  <si>
    <t>№п/п</t>
  </si>
  <si>
    <t xml:space="preserve">Услуги по реализации информационной кампании ПАО "Россети Московский регион" в СМИ и иных медийных ресурсах</t>
  </si>
  <si>
    <t>062-0009362</t>
  </si>
  <si>
    <t xml:space="preserve">Душеина Л.В.</t>
  </si>
  <si>
    <t xml:space="preserve">МСП
При условии согласования ЦКК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</si>
</sst>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1">
    <numFmt numFmtId="160" formatCode="_-* #,##0.00[$€-1]_-;\-* #,##0.00[$€-1]_-;_-* &quot;-&quot;??[$€-1]_-"/>
    <numFmt numFmtId="161" formatCode="_-* #,##0.00&quot;р.&quot;_-;\-* #,##0.00&quot;р.&quot;_-;_-* &quot;-&quot;??&quot;р.&quot;_-;_-@_-"/>
    <numFmt numFmtId="162" formatCode="[$-F400]h:mm:ss\ AM/PM"/>
    <numFmt numFmtId="163" formatCode="_-* #,##0_-;\-* #,##0_-;_-* &quot;-&quot;_-;_-@_-"/>
    <numFmt numFmtId="164" formatCode="_-* #,##0.00_р_._-;\-* #,##0.00_р_._-;_-* &quot;-&quot;??_р_._-;_-@_-"/>
    <numFmt numFmtId="165" formatCode="_-* #,##0.00_-;\-* #,##0.00_-;_-* &quot;-&quot;??_-;_-@_-"/>
    <numFmt numFmtId="166" formatCode="&quot;$&quot;#,##0_);[Red]\(&quot;$&quot;#,##0\)"/>
    <numFmt numFmtId="167" formatCode="_-&quot;Ј&quot;* #,##0.00_-;\-&quot;Ј&quot;* #,##0.00_-;_-&quot;Ј&quot;* &quot;-&quot;??_-;_-@_-"/>
    <numFmt numFmtId="168" formatCode="General_)"/>
    <numFmt numFmtId="169" formatCode="[$-F419]yyyy\,\ mmmm;@"/>
    <numFmt numFmtId="170" formatCode="#,##0.00000"/>
    <numFmt numFmtId="171" formatCode="[$-419]mmmm\ yyyy;@"/>
    <numFmt numFmtId="172" formatCode="#,##0.000"/>
    <numFmt numFmtId="173" formatCode="0.0"/>
    <numFmt numFmtId="174" formatCode="_-* #,##0\ _р_._-;\-* #,##0\ _р_._-;_-* &quot;-&quot;\ _р_._-;_-@_-"/>
    <numFmt numFmtId="175" formatCode="_-* #,##0.00\ _р_._-;\-* #,##0.00\ _р_._-;_-* &quot;-&quot;??\ _р_._-;_-@_-"/>
    <numFmt numFmtId="176" formatCode="_-* #,##0_р_._-;\-* #,##0_р_._-;_-* &quot;-&quot;_р_._-;_-@_-"/>
    <numFmt numFmtId="177" formatCode="_-* #,##0.00_р_._-;\-* #,##0.00_р_._-;_-* \-??_р_._-;_-@_-"/>
    <numFmt numFmtId="178" formatCode="0.0%"/>
    <numFmt numFmtId="179" formatCode="#,##0.00_р_.;[Red]#,##0.00_р_."/>
    <numFmt numFmtId="180" formatCode="#,##0.00_р_."/>
  </numFmts>
  <fonts count="80">
    <font>
      <sz val="11.000000"/>
      <color theme="1"/>
      <name val="Calibri"/>
      <scheme val="minor"/>
    </font>
    <font>
      <sz val="10.000000"/>
      <name val="Helv"/>
    </font>
    <font>
      <sz val="10.000000"/>
      <name val="Arial"/>
    </font>
    <font>
      <sz val="10.000000"/>
      <name val="Arial Cyr"/>
    </font>
    <font>
      <sz val="1.000000"/>
      <name val="Courier"/>
    </font>
    <font>
      <b/>
      <sz val="1.000000"/>
      <name val="Courier"/>
    </font>
    <font>
      <sz val="10.000000"/>
      <name val="MS Sans Serif"/>
    </font>
    <font>
      <sz val="11.000000"/>
      <name val="Calibri"/>
    </font>
    <font>
      <sz val="11.000000"/>
      <color indexed="65"/>
      <name val="Calibri"/>
    </font>
    <font>
      <sz val="11.000000"/>
      <color theme="0"/>
      <name val="Calibri"/>
      <scheme val="minor"/>
    </font>
    <font>
      <sz val="11.000000"/>
      <color indexed="20"/>
      <name val="Calibri"/>
    </font>
    <font>
      <b/>
      <sz val="11.000000"/>
      <color indexed="52"/>
      <name val="Calibri"/>
    </font>
    <font>
      <b/>
      <sz val="11.000000"/>
      <color indexed="65"/>
      <name val="Calibri"/>
    </font>
    <font>
      <sz val="10.000000"/>
      <name val="NTHarmonica"/>
    </font>
    <font>
      <sz val="14.000000"/>
      <name val="Times New Roman"/>
    </font>
    <font>
      <i/>
      <sz val="11.000000"/>
      <color indexed="23"/>
      <name val="Calibri"/>
    </font>
    <font>
      <sz val="11.000000"/>
      <color indexed="17"/>
      <name val="Calibri"/>
    </font>
    <font>
      <b/>
      <sz val="15.000000"/>
      <color indexed="56"/>
      <name val="Calibri"/>
    </font>
    <font>
      <b/>
      <sz val="13.000000"/>
      <color indexed="56"/>
      <name val="Calibri"/>
    </font>
    <font>
      <b/>
      <sz val="11.000000"/>
      <color indexed="56"/>
      <name val="Calibri"/>
    </font>
    <font>
      <sz val="11.000000"/>
      <color indexed="62"/>
      <name val="Calibri"/>
    </font>
    <font>
      <sz val="11.000000"/>
      <color indexed="52"/>
      <name val="Calibri"/>
    </font>
    <font>
      <sz val="11.000000"/>
      <color indexed="60"/>
      <name val="Calibri"/>
    </font>
    <font>
      <sz val="8.000000"/>
      <name val="Optima"/>
    </font>
    <font>
      <sz val="8.000000"/>
      <name val="Helv"/>
    </font>
    <font>
      <b/>
      <sz val="11.000000"/>
      <color indexed="63"/>
      <name val="Calibri"/>
    </font>
    <font>
      <b/>
      <sz val="10.000000"/>
      <name val="Arial"/>
    </font>
    <font>
      <b/>
      <sz val="10.000000"/>
      <color indexed="4"/>
      <name val="Arial"/>
    </font>
    <font>
      <b/>
      <sz val="12.000000"/>
      <name val="Arial"/>
    </font>
    <font>
      <sz val="10.000000"/>
      <color indexed="4"/>
      <name val="Arial"/>
    </font>
    <font>
      <sz val="8.000000"/>
      <name val="Arial"/>
    </font>
    <font>
      <sz val="19.000000"/>
      <color indexed="48"/>
      <name val="Arial"/>
    </font>
    <font>
      <sz val="10.000000"/>
      <color indexed="2"/>
      <name val="Arial"/>
    </font>
    <font>
      <sz val="9.000000"/>
      <color indexed="20"/>
      <name val="Arial"/>
    </font>
    <font>
      <sz val="9.000000"/>
      <color indexed="48"/>
      <name val="Arial"/>
    </font>
    <font>
      <b/>
      <sz val="9.000000"/>
      <color indexed="20"/>
      <name val="Arial"/>
    </font>
    <font>
      <b/>
      <sz val="18.000000"/>
      <color indexed="56"/>
      <name val="Cambria"/>
    </font>
    <font>
      <b/>
      <sz val="11.000000"/>
      <name val="Calibri"/>
    </font>
    <font>
      <sz val="11.000000"/>
      <color indexed="2"/>
      <name val="Calibri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u/>
      <sz val="6.600000"/>
      <color theme="10"/>
      <name val="Calibri"/>
    </font>
    <font>
      <u/>
      <sz val="10.000000"/>
      <color indexed="4"/>
      <name val="Arial Cyr"/>
    </font>
    <font>
      <b/>
      <sz val="14.000000"/>
      <name val="Franklin Gothic Medium"/>
    </font>
    <font>
      <b/>
      <sz val="15.000000"/>
      <color theme="3"/>
      <name val="Calibri"/>
      <scheme val="minor"/>
    </font>
    <font>
      <b/>
      <sz val="13.000000"/>
      <color theme="3"/>
      <name val="Calibri"/>
      <scheme val="minor"/>
    </font>
    <font>
      <b/>
      <sz val="11.000000"/>
      <color theme="3"/>
      <name val="Calibri"/>
      <scheme val="minor"/>
    </font>
    <font>
      <b/>
      <sz val="9.000000"/>
      <name val="Tahoma"/>
    </font>
    <font>
      <b/>
      <sz val="10.000000"/>
      <color indexed="4"/>
      <name val="Arial Cyr"/>
    </font>
    <font>
      <sz val="9.000000"/>
      <name val="Tahoma"/>
    </font>
    <font>
      <b/>
      <sz val="14.000000"/>
      <name val="Arial Cyr"/>
    </font>
    <font>
      <b/>
      <sz val="11.000000"/>
      <color theme="1"/>
      <name val="Calibri"/>
      <scheme val="minor"/>
    </font>
    <font>
      <b/>
      <sz val="11.000000"/>
      <color theme="0"/>
      <name val="Calibri"/>
      <scheme val="minor"/>
    </font>
    <font>
      <sz val="12.000000"/>
      <name val="Arial"/>
    </font>
    <font>
      <b/>
      <sz val="14.000000"/>
      <name val="Arial"/>
    </font>
    <font>
      <b/>
      <sz val="18.000000"/>
      <color theme="3"/>
      <name val="Cambria"/>
      <scheme val="major"/>
    </font>
    <font>
      <sz val="11.000000"/>
      <color rgb="FF9C6500"/>
      <name val="Calibri"/>
      <scheme val="minor"/>
    </font>
    <font>
      <sz val="10.000000"/>
      <color theme="1"/>
      <name val="Times New Roman"/>
    </font>
    <font>
      <sz val="8.000000"/>
      <name val="Arial Cyr"/>
    </font>
    <font>
      <sz val="11.000000"/>
      <name val="Arial"/>
    </font>
    <font>
      <sz val="10.000000"/>
      <name val="Times New Roman"/>
    </font>
    <font>
      <sz val="10.000000"/>
      <color theme="1"/>
      <name val="Arial Cyr"/>
    </font>
    <font>
      <sz val="12.000000"/>
      <color theme="1"/>
      <name val="Calibri"/>
      <scheme val="minor"/>
    </font>
    <font>
      <sz val="12.000000"/>
      <color theme="1"/>
      <name val="Arial"/>
    </font>
    <font>
      <sz val="12.000000"/>
      <name val="Times New Roman"/>
    </font>
    <font>
      <sz val="11.000000"/>
      <color theme="1"/>
      <name val="Arial"/>
    </font>
    <font>
      <sz val="11.000000"/>
      <color rgb="FF9C0006"/>
      <name val="Calibri"/>
      <scheme val="minor"/>
    </font>
    <font>
      <sz val="11.000000"/>
      <name val="Times New Roman Cy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1.000000"/>
      <name val="Calibri"/>
      <scheme val="minor"/>
    </font>
    <font>
      <sz val="11.000000"/>
      <name val="Times New Roman"/>
    </font>
    <font>
      <b/>
      <u/>
      <sz val="12.000000"/>
      <name val="Times New Roman"/>
    </font>
    <font>
      <b/>
      <sz val="12.000000"/>
      <name val="Times New Roman"/>
    </font>
    <font>
      <sz val="12.000000"/>
      <name val="Calibri"/>
      <scheme val="minor"/>
    </font>
    <font>
      <sz val="12.000000"/>
      <color theme="1"/>
      <name val="Times New Roman"/>
    </font>
    <font>
      <b/>
      <sz val="11.000000"/>
      <name val="Times New Roman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  <b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theme="0"/>
      </patternFill>
    </fill>
  </fills>
  <borders count="42">
    <border>
      <left style="none"/>
      <right style="none"/>
      <top style="none"/>
      <bottom style="none"/>
      <diagonal style="none"/>
    </border>
    <border>
      <left style="none"/>
      <right style="none"/>
      <top style="thin">
        <color auto="1"/>
      </top>
      <bottom style="double">
        <color auto="1"/>
      </bottom>
      <diagonal style="none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 style="none"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 style="none"/>
    </border>
    <border>
      <left style="none"/>
      <right style="none"/>
      <top style="none"/>
      <bottom style="thick">
        <color indexed="62"/>
      </bottom>
      <diagonal style="none"/>
    </border>
    <border>
      <left style="none"/>
      <right style="none"/>
      <top style="none"/>
      <bottom style="thick">
        <color indexed="22"/>
      </bottom>
      <diagonal style="none"/>
    </border>
    <border>
      <left style="none"/>
      <right style="none"/>
      <top style="none"/>
      <bottom style="medium">
        <color indexed="30"/>
      </bottom>
      <diagonal style="none"/>
    </border>
    <border>
      <left style="none"/>
      <right style="none"/>
      <top style="none"/>
      <bottom style="double">
        <color indexed="52"/>
      </bottom>
      <diagonal style="none"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 style="none"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 style="none"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 style="none"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 style="none"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 style="none"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 style="none"/>
    </border>
    <border>
      <left style="thin">
        <color indexed="51"/>
      </left>
      <right style="thin">
        <color indexed="51"/>
      </right>
      <top style="none"/>
      <bottom style="none"/>
      <diagonal style="none"/>
    </border>
    <border>
      <left style="none"/>
      <right style="none"/>
      <top style="thin">
        <color indexed="62"/>
      </top>
      <bottom style="double">
        <color indexed="62"/>
      </bottom>
      <diagonal style="none"/>
    </border>
    <border>
      <left style="hair">
        <color auto="1"/>
      </left>
      <right style="none"/>
      <top style="hair">
        <color auto="1"/>
      </top>
      <bottom style="hair">
        <color indexed="65"/>
      </bottom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/>
      </bottom>
      <diagonal style="none"/>
    </border>
    <border>
      <left style="none"/>
      <right style="none"/>
      <top style="none"/>
      <bottom style="thick">
        <color theme="4" tint="0.499984740745262"/>
      </bottom>
      <diagonal style="none"/>
    </border>
    <border>
      <left style="none"/>
      <right style="none"/>
      <top style="none"/>
      <bottom style="medium">
        <color theme="4" tint="0.3999755851924192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theme="4"/>
      </top>
      <bottom style="double">
        <color theme="4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</borders>
  <cellStyleXfs count="60362"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4" fillId="0" borderId="0" numFmtId="161" applyNumberFormat="1" applyFont="1" applyFill="1" applyBorder="1">
      <protection locked="0"/>
    </xf>
    <xf fontId="4" fillId="0" borderId="0" numFmtId="161" applyNumberFormat="1" applyFont="1" applyFill="1" applyBorder="1">
      <protection locked="0"/>
    </xf>
    <xf fontId="4" fillId="0" borderId="0" numFmtId="161" applyNumberFormat="1" applyFont="1" applyFill="1" applyBorder="1">
      <protection locked="0"/>
    </xf>
    <xf fontId="5" fillId="0" borderId="0" numFmtId="0" applyNumberFormat="1" applyFont="1" applyFill="1" applyBorder="1">
      <protection locked="0"/>
    </xf>
    <xf fontId="5" fillId="0" borderId="0" numFmtId="160" applyNumberFormat="1" applyFont="1" applyFill="1" applyBorder="1">
      <protection locked="0"/>
    </xf>
    <xf fontId="5" fillId="0" borderId="0" numFmtId="0" applyNumberFormat="1" applyFont="1" applyFill="1" applyBorder="1">
      <protection locked="0"/>
    </xf>
    <xf fontId="5" fillId="0" borderId="0" numFmtId="160" applyNumberFormat="1" applyFont="1" applyFill="1" applyBorder="1">
      <protection locked="0"/>
    </xf>
    <xf fontId="4" fillId="0" borderId="1" numFmtId="0" applyNumberFormat="1" applyFont="1" applyFill="1" applyBorder="1">
      <protection locked="0"/>
    </xf>
    <xf fontId="4" fillId="0" borderId="1" numFmtId="160" applyNumberFormat="1" applyFont="1" applyFill="1" applyBorder="1">
      <protection locked="0"/>
    </xf>
    <xf fontId="6" fillId="2" borderId="0" numFmtId="0" applyNumberFormat="1" applyFont="1" applyFill="1" applyBorder="1"/>
    <xf fontId="6" fillId="2" borderId="0" numFmtId="160" applyNumberFormat="1" applyFont="1" applyFill="1" applyBorder="1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9" fillId="29" borderId="0" numFmtId="162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9" fillId="30" borderId="0" numFmtId="162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9" fillId="31" borderId="0" numFmtId="162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9" fillId="32" borderId="0" numFmtId="162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9" fillId="33" borderId="0" numFmtId="162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9" fillId="34" borderId="0" numFmtId="162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2" fillId="0" borderId="0" numFmtId="163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2" fillId="0" borderId="0" numFmtId="165" applyNumberFormat="1" applyFont="0" applyFill="0" applyBorder="0" applyProtection="0"/>
    <xf fontId="6" fillId="0" borderId="0" numFmtId="166" applyNumberFormat="1" applyFont="0" applyFill="0" applyBorder="0" applyProtection="0"/>
    <xf fontId="2" fillId="0" borderId="0" numFmtId="167" applyNumberFormat="1" applyFont="0" applyFill="0" applyBorder="0" applyProtection="0"/>
    <xf fontId="13" fillId="0" borderId="0" numFmtId="14" applyNumberFormat="1" applyFont="0" applyFill="1" applyBorder="0">
      <alignment vertical="top"/>
    </xf>
    <xf fontId="14" fillId="0" borderId="0" numFmtId="160" applyNumberFormat="1" applyFont="0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6" fillId="0" borderId="8" numFmtId="0" applyNumberFormat="1" applyFont="1" applyFill="1" applyBorder="1"/>
    <xf fontId="6" fillId="0" borderId="8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3" fillId="0" borderId="0" numFmtId="0" applyNumberFormat="1" applyFont="1" applyFill="1" applyBorder="1"/>
    <xf fontId="24" fillId="0" borderId="0" numFmtId="0" applyNumberFormat="1" applyFont="1" applyFill="1" applyBorder="1"/>
    <xf fontId="24" fillId="0" borderId="0" numFmtId="160" applyNumberFormat="1" applyFont="1" applyFill="1" applyBorder="1"/>
    <xf fontId="1" fillId="0" borderId="0" numFmtId="0" applyNumberFormat="1" applyFont="1" applyFill="1" applyBorder="1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4" fillId="0" borderId="0" numFmtId="0" applyNumberFormat="0" applyFont="1" applyFill="1" applyBorder="1">
      <alignment horizontal="left"/>
    </xf>
    <xf fontId="3" fillId="0" borderId="0" numFmtId="3" applyNumberFormat="1" applyFont="0" applyFill="0" applyBorder="0"/>
    <xf fontId="26" fillId="41" borderId="11" numFmtId="4" applyNumberFormat="0" applyFont="1" applyFill="1" applyBorder="1" applyProtection="0">
      <alignment vertical="center"/>
    </xf>
    <xf fontId="27" fillId="41" borderId="11" numFmtId="4" applyNumberFormat="0" applyFont="1" applyFill="1" applyBorder="1" applyProtection="0">
      <alignment vertical="center"/>
    </xf>
    <xf fontId="26" fillId="41" borderId="11" numFmtId="4" applyNumberFormat="0" applyFont="1" applyFill="1" applyBorder="1" applyProtection="0">
      <alignment horizontal="left" indent="1" vertical="center"/>
    </xf>
    <xf fontId="26" fillId="41" borderId="11" numFmtId="0" applyNumberFormat="0" applyFont="1" applyFill="1" applyBorder="1" applyProtection="0">
      <alignment horizontal="left" indent="1" vertical="top"/>
    </xf>
    <xf fontId="26" fillId="41" borderId="11" numFmtId="160" applyNumberFormat="0" applyFont="1" applyFill="1" applyBorder="1" applyProtection="0">
      <alignment horizontal="left" indent="1" vertical="top"/>
    </xf>
    <xf fontId="26" fillId="43" borderId="0" numFmtId="4" applyNumberFormat="0" applyFont="1" applyFill="1" applyBorder="1" applyProtection="0">
      <alignment horizontal="left" indent="1" vertical="center"/>
    </xf>
    <xf fontId="2" fillId="4" borderId="11" numFmtId="4" applyNumberFormat="0" applyFont="1" applyFill="1" applyBorder="1" applyProtection="0">
      <alignment horizontal="right" vertical="center"/>
    </xf>
    <xf fontId="2" fillId="16" borderId="11" numFmtId="4" applyNumberFormat="0" applyFont="1" applyFill="1" applyBorder="1" applyProtection="0">
      <alignment horizontal="right" vertical="center"/>
    </xf>
    <xf fontId="2" fillId="36" borderId="11" numFmtId="4" applyNumberFormat="0" applyFont="1" applyFill="1" applyBorder="1" applyProtection="0">
      <alignment horizontal="right" vertical="center"/>
    </xf>
    <xf fontId="2" fillId="18" borderId="11" numFmtId="4" applyNumberFormat="0" applyFont="1" applyFill="1" applyBorder="1" applyProtection="0">
      <alignment horizontal="right" vertical="center"/>
    </xf>
    <xf fontId="2" fillId="28" borderId="11" numFmtId="4" applyNumberFormat="0" applyFont="1" applyFill="1" applyBorder="1" applyProtection="0">
      <alignment horizontal="right" vertical="center"/>
    </xf>
    <xf fontId="2" fillId="38" borderId="11" numFmtId="4" applyNumberFormat="0" applyFont="1" applyFill="1" applyBorder="1" applyProtection="0">
      <alignment horizontal="right" vertical="center"/>
    </xf>
    <xf fontId="2" fillId="37" borderId="11" numFmtId="4" applyNumberFormat="0" applyFont="1" applyFill="1" applyBorder="1" applyProtection="0">
      <alignment horizontal="right" vertical="center"/>
    </xf>
    <xf fontId="2" fillId="44" borderId="11" numFmtId="4" applyNumberFormat="0" applyFont="1" applyFill="1" applyBorder="1" applyProtection="0">
      <alignment horizontal="right" vertical="center"/>
    </xf>
    <xf fontId="2" fillId="17" borderId="11" numFmtId="4" applyNumberFormat="0" applyFont="1" applyFill="1" applyBorder="1" applyProtection="0">
      <alignment horizontal="right" vertical="center"/>
    </xf>
    <xf fontId="26" fillId="45" borderId="12" numFmtId="4" applyNumberFormat="0" applyFont="1" applyFill="1" applyBorder="1" applyProtection="0">
      <alignment horizontal="left" indent="1" vertical="center"/>
    </xf>
    <xf fontId="2" fillId="7" borderId="0" numFmtId="4" applyNumberFormat="0" applyFont="1" applyFill="1" applyBorder="1" applyProtection="0">
      <alignment horizontal="left" indent="1" vertical="center"/>
    </xf>
    <xf fontId="28" fillId="46" borderId="0" numFmtId="4" applyNumberFormat="0" applyFont="1" applyFill="1" applyBorder="1" applyProtection="0">
      <alignment horizontal="left" indent="1" vertical="center"/>
    </xf>
    <xf fontId="2" fillId="43" borderId="11" numFmtId="4" applyNumberFormat="0" applyFont="1" applyFill="1" applyBorder="1" applyProtection="0">
      <alignment horizontal="right" vertical="center"/>
    </xf>
    <xf fontId="2" fillId="7" borderId="0" numFmtId="4" applyNumberFormat="0" applyFont="1" applyFill="1" applyBorder="1" applyProtection="0">
      <alignment horizontal="left" indent="1" vertical="center"/>
    </xf>
    <xf fontId="2" fillId="7" borderId="0" numFmtId="4" applyNumberFormat="0" applyFont="1" applyFill="1" applyBorder="1" applyProtection="0">
      <alignment horizontal="left" indent="1" vertical="center"/>
    </xf>
    <xf fontId="2" fillId="43" borderId="0" numFmtId="4" applyNumberFormat="0" applyFont="1" applyFill="1" applyBorder="1" applyProtection="0">
      <alignment horizontal="left" indent="1" vertical="center"/>
    </xf>
    <xf fontId="2" fillId="43" borderId="0" numFmtId="4" applyNumberFormat="0" applyFont="1" applyFill="1" applyBorder="1" applyProtection="0">
      <alignment horizontal="left" indent="1" vertical="center"/>
    </xf>
    <xf fontId="2" fillId="46" borderId="11" numFmtId="0" applyNumberFormat="0" applyFont="1" applyFill="1" applyBorder="1" applyProtection="0">
      <alignment horizontal="left" indent="1" vertical="center"/>
    </xf>
    <xf fontId="2" fillId="46" borderId="11" numFmtId="160" applyNumberFormat="0" applyFont="1" applyFill="1" applyBorder="1" applyProtection="0">
      <alignment horizontal="left" indent="1" vertical="center"/>
    </xf>
    <xf fontId="2" fillId="46" borderId="11" numFmtId="0" applyNumberFormat="0" applyFont="1" applyFill="1" applyBorder="1" applyProtection="0">
      <alignment horizontal="left" indent="1" vertical="top"/>
    </xf>
    <xf fontId="2" fillId="46" borderId="11" numFmtId="160" applyNumberFormat="0" applyFont="1" applyFill="1" applyBorder="1" applyProtection="0">
      <alignment horizontal="left" indent="1" vertical="top"/>
    </xf>
    <xf fontId="2" fillId="43" borderId="11" numFmtId="0" applyNumberFormat="0" applyFont="1" applyFill="1" applyBorder="1" applyProtection="0">
      <alignment horizontal="left" indent="1" vertical="center"/>
    </xf>
    <xf fontId="2" fillId="43" borderId="11" numFmtId="160" applyNumberFormat="0" applyFont="1" applyFill="1" applyBorder="1" applyProtection="0">
      <alignment horizontal="left" indent="1" vertical="center"/>
    </xf>
    <xf fontId="2" fillId="43" borderId="11" numFmtId="0" applyNumberFormat="0" applyFont="1" applyFill="1" applyBorder="1" applyProtection="0">
      <alignment horizontal="left" indent="1" vertical="top"/>
    </xf>
    <xf fontId="2" fillId="43" borderId="11" numFmtId="160" applyNumberFormat="0" applyFont="1" applyFill="1" applyBorder="1" applyProtection="0">
      <alignment horizontal="left" indent="1" vertical="top"/>
    </xf>
    <xf fontId="2" fillId="15" borderId="11" numFmtId="0" applyNumberFormat="0" applyFont="1" applyFill="1" applyBorder="1" applyProtection="0">
      <alignment horizontal="left" indent="1" vertical="center"/>
    </xf>
    <xf fontId="2" fillId="15" borderId="11" numFmtId="160" applyNumberFormat="0" applyFont="1" applyFill="1" applyBorder="1" applyProtection="0">
      <alignment horizontal="left" indent="1" vertical="center"/>
    </xf>
    <xf fontId="2" fillId="15" borderId="11" numFmtId="0" applyNumberFormat="0" applyFont="1" applyFill="1" applyBorder="1" applyProtection="0">
      <alignment horizontal="left" indent="1" vertical="top"/>
    </xf>
    <xf fontId="2" fillId="15" borderId="11" numFmtId="160" applyNumberFormat="0" applyFont="1" applyFill="1" applyBorder="1" applyProtection="0">
      <alignment horizontal="left" indent="1" vertical="top"/>
    </xf>
    <xf fontId="2" fillId="7" borderId="11" numFmtId="0" applyNumberFormat="0" applyFont="1" applyFill="1" applyBorder="1" applyProtection="0">
      <alignment horizontal="left" indent="1" vertical="center"/>
    </xf>
    <xf fontId="2" fillId="7" borderId="11" numFmtId="160" applyNumberFormat="0" applyFont="1" applyFill="1" applyBorder="1" applyProtection="0">
      <alignment horizontal="left" indent="1" vertical="center"/>
    </xf>
    <xf fontId="2" fillId="7" borderId="11" numFmtId="0" applyNumberFormat="0" applyFont="1" applyFill="1" applyBorder="1" applyProtection="0">
      <alignment horizontal="left" indent="1" vertical="top"/>
    </xf>
    <xf fontId="2" fillId="7" borderId="11" numFmtId="160" applyNumberFormat="0" applyFont="1" applyFill="1" applyBorder="1" applyProtection="0">
      <alignment horizontal="left" indent="1" vertical="top"/>
    </xf>
    <xf fontId="7" fillId="0" borderId="0" numFmtId="0" applyNumberFormat="1" applyFont="1" applyFill="1" applyBorder="1"/>
    <xf fontId="7" fillId="0" borderId="0" numFmtId="160" applyNumberFormat="1" applyFont="1" applyFill="1" applyBorder="1"/>
    <xf fontId="2" fillId="42" borderId="11" numFmtId="4" applyNumberFormat="0" applyFont="1" applyFill="1" applyBorder="1" applyProtection="0">
      <alignment vertical="center"/>
    </xf>
    <xf fontId="29" fillId="42" borderId="11" numFmtId="4" applyNumberFormat="0" applyFont="1" applyFill="1" applyBorder="1" applyProtection="0">
      <alignment vertical="center"/>
    </xf>
    <xf fontId="2" fillId="42" borderId="11" numFmtId="4" applyNumberFormat="0" applyFont="1" applyFill="1" applyBorder="1" applyProtection="0">
      <alignment horizontal="left" indent="1" vertical="center"/>
    </xf>
    <xf fontId="2" fillId="42" borderId="11" numFmtId="0" applyNumberFormat="0" applyFont="1" applyFill="1" applyBorder="1" applyProtection="0">
      <alignment horizontal="left" indent="1" vertical="top"/>
    </xf>
    <xf fontId="2" fillId="42" borderId="11" numFmtId="160" applyNumberFormat="0" applyFont="1" applyFill="1" applyBorder="1" applyProtection="0">
      <alignment horizontal="left" indent="1" vertical="top"/>
    </xf>
    <xf fontId="2" fillId="7" borderId="11" numFmtId="4" applyNumberFormat="0" applyFont="1" applyFill="1" applyBorder="1" applyProtection="0">
      <alignment horizontal="right" vertical="center"/>
    </xf>
    <xf fontId="29" fillId="7" borderId="11" numFmtId="4" applyNumberFormat="0" applyFont="1" applyFill="1" applyBorder="1" applyProtection="0">
      <alignment horizontal="right" vertical="center"/>
    </xf>
    <xf fontId="30" fillId="27" borderId="13" numFmtId="4" applyNumberFormat="0" applyFont="1" applyFill="1" applyBorder="1" applyProtection="0">
      <alignment horizontal="left" indent="1" vertical="center"/>
    </xf>
    <xf fontId="2" fillId="43" borderId="11" numFmtId="0" applyNumberFormat="0" applyFont="1" applyFill="1" applyBorder="1" applyProtection="0">
      <alignment horizontal="left" indent="1" vertical="top"/>
    </xf>
    <xf fontId="2" fillId="43" borderId="11" numFmtId="160" applyNumberFormat="0" applyFont="1" applyFill="1" applyBorder="1" applyProtection="0">
      <alignment horizontal="left" indent="1" vertical="top"/>
    </xf>
    <xf fontId="31" fillId="47" borderId="0" numFmtId="4" applyNumberFormat="0" applyFont="1" applyFill="1" applyBorder="1" applyProtection="0">
      <alignment horizontal="left" indent="1" vertical="center"/>
    </xf>
    <xf fontId="32" fillId="7" borderId="11" numFmtId="4" applyNumberFormat="0" applyFont="1" applyFill="1" applyBorder="1" applyProtection="0">
      <alignment horizontal="right" vertical="center"/>
    </xf>
    <xf fontId="33" fillId="48" borderId="0" numFmtId="0" applyNumberFormat="1" applyFont="1" applyFill="1" applyBorder="1"/>
    <xf fontId="33" fillId="48" borderId="0" numFmtId="160" applyNumberFormat="1" applyFont="1" applyFill="1" applyBorder="1"/>
    <xf fontId="34" fillId="48" borderId="0" numFmtId="49" applyNumberFormat="1" applyFont="1" applyFill="1" applyBorder="1"/>
    <xf fontId="35" fillId="48" borderId="14" numFmtId="49" applyNumberFormat="1" applyFont="1" applyFill="1" applyBorder="1"/>
    <xf fontId="35" fillId="48" borderId="0" numFmtId="49" applyNumberFormat="1" applyFont="1" applyFill="1" applyBorder="1"/>
    <xf fontId="33" fillId="49" borderId="14" numFmtId="0" applyNumberFormat="1" applyFont="1" applyFill="1" applyBorder="1">
      <protection locked="0"/>
    </xf>
    <xf fontId="33" fillId="49" borderId="14" numFmtId="160" applyNumberFormat="1" applyFont="1" applyFill="1" applyBorder="1">
      <protection locked="0"/>
    </xf>
    <xf fontId="33" fillId="48" borderId="0" numFmtId="0" applyNumberFormat="1" applyFont="1" applyFill="1" applyBorder="1"/>
    <xf fontId="33" fillId="48" borderId="0" numFmtId="160" applyNumberFormat="1" applyFont="1" applyFill="1" applyBorder="1"/>
    <xf fontId="35" fillId="50" borderId="0" numFmtId="0" applyNumberFormat="1" applyFont="1" applyFill="1" applyBorder="1"/>
    <xf fontId="35" fillId="50" borderId="0" numFmtId="160" applyNumberFormat="1" applyFont="1" applyFill="1" applyBorder="1"/>
    <xf fontId="35" fillId="17" borderId="0" numFmtId="0" applyNumberFormat="1" applyFont="1" applyFill="1" applyBorder="1"/>
    <xf fontId="35" fillId="17" borderId="0" numFmtId="160" applyNumberFormat="1" applyFont="1" applyFill="1" applyBorder="1"/>
    <xf fontId="35" fillId="18" borderId="0" numFmtId="0" applyNumberFormat="1" applyFont="1" applyFill="1" applyBorder="1"/>
    <xf fontId="35" fillId="18" borderId="0" numFmtId="160" applyNumberFormat="1" applyFont="1" applyFill="1" applyBorder="1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9" fillId="51" borderId="0" numFmtId="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9" fillId="51" borderId="0" numFmtId="162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9" fillId="52" borderId="0" numFmtId="162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9" fillId="53" borderId="0" numFmtId="162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9" fillId="54" borderId="0" numFmtId="162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9" fillId="55" borderId="0" numFmtId="162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9" fillId="56" borderId="0" numFmtId="162" applyNumberFormat="0" applyFont="1" applyFill="1" applyBorder="0" applyProtection="0"/>
    <xf fontId="3" fillId="0" borderId="16" numFmtId="168" applyNumberFormat="1" applyFont="1" applyFill="1" applyBorder="1">
      <protection locked="0"/>
    </xf>
    <xf fontId="3" fillId="0" borderId="16" numFmtId="168" applyNumberFormat="1" applyFont="1" applyFill="1" applyBorder="1">
      <protection locked="0"/>
    </xf>
    <xf fontId="39" fillId="8" borderId="17" numFmtId="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39" fillId="8" borderId="17" numFmtId="162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40" fillId="57" borderId="18" numFmtId="162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41" fillId="57" borderId="17" numFmtId="162" applyNumberFormat="0" applyFont="1" applyFill="1" applyBorder="1" applyProtection="0"/>
    <xf fontId="42" fillId="0" borderId="0" numFmtId="0" applyNumberFormat="0" applyFont="1" applyFill="0" applyBorder="0" applyProtection="0">
      <alignment vertical="top"/>
      <protection locked="0"/>
    </xf>
    <xf fontId="42" fillId="0" borderId="0" numFmtId="160" applyNumberFormat="0" applyFont="1" applyFill="0" applyBorder="0" applyProtection="0">
      <alignment vertical="top"/>
      <protection locked="0"/>
    </xf>
    <xf fontId="43" fillId="0" borderId="0" numFmtId="0" applyNumberFormat="0" applyFont="1" applyFill="0" applyBorder="0" applyProtection="0">
      <alignment vertical="top"/>
      <protection locked="0"/>
    </xf>
    <xf fontId="43" fillId="0" borderId="0" numFmtId="160" applyNumberFormat="0" applyFont="1" applyFill="0" applyBorder="0" applyProtection="0">
      <alignment vertical="top"/>
      <protection locked="0"/>
    </xf>
    <xf fontId="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4" applyNumberFormat="1" applyFont="1" applyFill="1" applyBorder="1">
      <alignment horizontal="right"/>
    </xf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0" fillId="0" borderId="0" numFmtId="161" applyNumberFormat="1" applyFont="0" applyFill="0" applyBorder="0" applyProtection="0"/>
    <xf fontId="0" fillId="0" borderId="0" numFmtId="161" applyNumberFormat="1" applyFont="0" applyFill="0" applyBorder="0" applyProtection="0"/>
    <xf fontId="44" fillId="0" borderId="0" numFmtId="0" applyNumberFormat="1" applyFont="1" applyFill="1" applyBorder="0">
      <alignment horizontal="center" vertical="center" wrapText="1"/>
    </xf>
    <xf fontId="45" fillId="0" borderId="19" numFmtId="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45" fillId="0" borderId="19" numFmtId="162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46" fillId="0" borderId="20" numFmtId="162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47" fillId="0" borderId="21" numFmtId="162" applyNumberFormat="0" applyFont="1" applyFill="0" applyBorder="1" applyProtection="0"/>
    <xf fontId="47" fillId="0" borderId="0" numFmtId="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47" fillId="0" borderId="0" numFmtId="162" applyNumberFormat="0" applyFont="1" applyFill="0" applyBorder="0" applyProtection="0"/>
    <xf fontId="44" fillId="0" borderId="0" numFmtId="160" applyNumberFormat="1" applyFont="1" applyFill="1" applyBorder="0">
      <alignment horizontal="center" vertical="center" wrapText="1"/>
    </xf>
    <xf fontId="48" fillId="0" borderId="22" numFmtId="0" applyNumberFormat="1" applyFont="1" applyFill="1" applyBorder="0">
      <alignment horizontal="center" vertical="center" wrapText="1"/>
    </xf>
    <xf fontId="48" fillId="0" borderId="22" numFmtId="160" applyNumberFormat="1" applyFont="1" applyFill="1" applyBorder="0">
      <alignment horizontal="center" vertical="center" wrapText="1"/>
    </xf>
    <xf fontId="49" fillId="7" borderId="16" numFmtId="168" applyNumberFormat="1" applyFont="1" applyFill="1" applyBorder="1"/>
    <xf fontId="50" fillId="41" borderId="23" numFmtId="4" applyNumberFormat="1" applyFont="1" applyFill="1" applyBorder="0">
      <alignment horizontal="right"/>
    </xf>
    <xf fontId="51" fillId="0" borderId="0" numFmtId="49" applyNumberFormat="1" applyFont="1" applyFill="1" applyBorder="0">
      <alignment vertical="center"/>
    </xf>
    <xf fontId="52" fillId="0" borderId="24" numFmtId="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52" fillId="0" borderId="24" numFmtId="162" applyNumberFormat="0" applyFont="1" applyFill="0" applyBorder="1" applyProtection="0"/>
    <xf fontId="49" fillId="0" borderId="23" numFmtId="3" applyNumberFormat="1" applyFont="1" applyFill="1" applyBorder="0">
      <alignment vertical="center"/>
    </xf>
    <xf fontId="53" fillId="58" borderId="25" numFmtId="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53" fillId="58" borderId="25" numFmtId="162" applyNumberFormat="0" applyFont="1" applyFill="1" applyBorder="1" applyProtection="0"/>
    <xf fontId="54" fillId="5" borderId="0" numFmtId="0" applyNumberFormat="1" applyFont="1" applyFill="0" applyBorder="1">
      <alignment wrapText="1"/>
    </xf>
    <xf fontId="54" fillId="5" borderId="0" numFmtId="160" applyNumberFormat="1" applyFont="1" applyFill="0" applyBorder="1">
      <alignment wrapText="1"/>
    </xf>
    <xf fontId="28" fillId="0" borderId="0" numFmtId="0" applyNumberFormat="1" applyFont="1" applyFill="1" applyBorder="1">
      <alignment horizontal="center" vertical="top" wrapText="1"/>
    </xf>
    <xf fontId="28" fillId="0" borderId="0" numFmtId="160" applyNumberFormat="1" applyFont="1" applyFill="1" applyBorder="1">
      <alignment horizontal="center" vertical="top" wrapText="1"/>
    </xf>
    <xf fontId="55" fillId="0" borderId="0" numFmtId="0" applyNumberFormat="1" applyFont="1" applyFill="1" applyBorder="1">
      <alignment horizontal="center" vertical="center" wrapText="1"/>
    </xf>
    <xf fontId="55" fillId="0" borderId="0" numFmtId="160" applyNumberFormat="1" applyFont="1" applyFill="1" applyBorder="1">
      <alignment horizontal="center" vertical="center" wrapText="1"/>
    </xf>
    <xf fontId="56" fillId="0" borderId="0" numFmtId="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56" fillId="0" borderId="0" numFmtId="162" applyNumberFormat="0" applyFont="1" applyFill="0" applyBorder="0" applyProtection="0"/>
    <xf fontId="57" fillId="59" borderId="0" numFmtId="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57" fillId="59" borderId="0" numFmtId="162" applyNumberFormat="0" applyFont="1" applyFill="1" applyBorder="0" applyProtection="0"/>
    <xf fontId="3" fillId="0" borderId="0" numFmtId="0" applyNumberFormat="1" applyFont="1" applyFill="1" applyBorder="1"/>
    <xf fontId="3" fillId="0" borderId="0" numFmtId="162" applyNumberFormat="1" applyFont="1" applyFill="1" applyBorder="1"/>
    <xf fontId="3" fillId="0" borderId="0" numFmtId="169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170" applyNumberFormat="1" applyFont="1" applyFill="1" applyBorder="1"/>
    <xf fontId="3" fillId="0" borderId="0" numFmtId="162" applyNumberFormat="1" applyFont="1" applyFill="1" applyBorder="1"/>
    <xf fontId="2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7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171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58" fillId="0" borderId="0" numFmtId="0" applyNumberFormat="1" applyFont="1" applyFill="1" applyBorder="1"/>
    <xf fontId="3" fillId="0" borderId="0" numFmtId="0" applyNumberFormat="1" applyFont="1" applyFill="1" applyBorder="1"/>
    <xf fontId="58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71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2" fillId="0" borderId="0" numFmtId="0" applyNumberFormat="1" applyFont="1" applyFill="1" applyBorder="1"/>
    <xf fontId="2" fillId="0" borderId="0" numFmtId="171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0" fillId="0" borderId="0" numFmtId="169" applyNumberFormat="1" applyFont="1" applyFill="1" applyBorder="1"/>
    <xf fontId="3" fillId="0" borderId="0" numFmtId="0" applyNumberFormat="1" applyFont="1" applyFill="1" applyBorder="1"/>
    <xf fontId="59" fillId="0" borderId="0" numFmtId="0" applyNumberFormat="1" applyFont="1" applyFill="1" applyBorder="1"/>
    <xf fontId="3" fillId="0" borderId="0" numFmtId="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60" fillId="0" borderId="0" numFmtId="0" applyNumberFormat="1" applyFont="1" applyFill="1" applyBorder="1"/>
    <xf fontId="6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160" applyNumberFormat="1" applyFont="1" applyFill="1" applyBorder="1"/>
    <xf fontId="2" fillId="0" borderId="0" numFmtId="171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0" fillId="0" borderId="0" numFmtId="171" applyNumberFormat="1" applyFont="1" applyFill="1" applyBorder="1"/>
    <xf fontId="0" fillId="0" borderId="0" numFmtId="0" applyNumberFormat="1" applyFont="1" applyFill="1" applyBorder="1"/>
    <xf fontId="62" fillId="0" borderId="0" numFmtId="0" applyNumberFormat="1" applyFont="1" applyFill="1" applyBorder="1"/>
    <xf fontId="3" fillId="0" borderId="0" numFmtId="0" applyNumberFormat="1" applyFont="1" applyFill="1" applyBorder="1"/>
    <xf fontId="6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59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62" fillId="0" borderId="0" numFmtId="0" applyNumberFormat="1" applyFont="1" applyFill="1" applyBorder="1"/>
    <xf fontId="30" fillId="0" borderId="0" numFmtId="171" applyNumberFormat="1" applyFont="1" applyFill="1" applyBorder="1"/>
    <xf fontId="30" fillId="0" borderId="0" numFmtId="0" applyNumberFormat="1" applyFont="1" applyFill="1" applyBorder="1"/>
    <xf fontId="7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162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70" applyNumberFormat="1" applyFont="1" applyFill="1" applyBorder="1"/>
    <xf fontId="0" fillId="0" borderId="0" numFmtId="17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6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59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30" fillId="0" borderId="0" numFmtId="0" applyNumberFormat="1" applyFont="1" applyFill="1" applyBorder="1"/>
    <xf fontId="0" fillId="0" borderId="0" numFmtId="171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71" applyNumberFormat="1" applyFont="1" applyFill="1" applyBorder="1"/>
    <xf fontId="3" fillId="0" borderId="0" numFmtId="160" applyNumberFormat="1" applyFont="1" applyFill="1" applyBorder="1"/>
    <xf fontId="0" fillId="0" borderId="0" numFmtId="171" applyNumberFormat="1" applyFont="1" applyFill="1" applyBorder="1"/>
    <xf fontId="3" fillId="0" borderId="0" numFmtId="0" applyNumberFormat="1" applyFont="1" applyFill="1" applyBorder="1"/>
    <xf fontId="0" fillId="0" borderId="0" numFmtId="171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171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171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2" fillId="0" borderId="0" numFmtId="171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7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71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7" fillId="0" borderId="0" numFmtId="162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64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59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64" fillId="0" borderId="0" numFmtId="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7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65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2" fillId="0" borderId="0" numFmtId="171" applyNumberFormat="1" applyFont="1" applyFill="1" applyBorder="1"/>
    <xf fontId="3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0" fillId="0" borderId="0" numFmtId="171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169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71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2" fillId="0" borderId="0" numFmtId="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7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9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59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160" applyNumberFormat="1" applyFont="1" applyFill="1" applyBorder="1"/>
    <xf fontId="65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7" fillId="0" borderId="0" numFmtId="0" applyNumberFormat="1" applyFont="1" applyFill="1" applyBorder="1"/>
    <xf fontId="2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162" applyNumberFormat="1" applyFont="1" applyFill="1" applyBorder="1"/>
    <xf fontId="3" fillId="0" borderId="0" numFmtId="0" applyNumberFormat="1" applyFont="1" applyFill="1" applyBorder="1"/>
    <xf fontId="7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2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162" applyNumberFormat="1" applyFont="1" applyFill="1" applyBorder="1"/>
    <xf fontId="3" fillId="0" borderId="0" numFmtId="0" applyNumberFormat="1" applyFont="1" applyFill="1" applyBorder="1"/>
    <xf fontId="7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67" fillId="60" borderId="0" numFmtId="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67" fillId="60" borderId="0" numFmtId="162" applyNumberFormat="0" applyFont="1" applyFill="1" applyBorder="0" applyProtection="0"/>
    <xf fontId="68" fillId="41" borderId="26" numFmtId="173" applyNumberFormat="0" applyFont="1" applyFill="1" applyBorder="0">
      <alignment vertical="center"/>
      <protection locked="0"/>
    </xf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69" fillId="0" borderId="0" numFmtId="162" applyNumberFormat="0" applyFont="1" applyFill="0" applyBorder="0" applyProtection="0"/>
    <xf fontId="7" fillId="42" borderId="27" numFmtId="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0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2" fillId="0" borderId="0" numFmtId="9" applyNumberFormat="1" applyFont="1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2" fillId="0" borderId="0" numFmtId="9" applyNumberFormat="1" applyFont="1" applyFill="0" applyBorder="0" applyProtection="0"/>
    <xf fontId="7" fillId="0" borderId="0" numFmtId="9" applyNumberFormat="1" applyFont="0" applyFill="0" applyBorder="0" applyProtection="0"/>
    <xf fontId="3" fillId="0" borderId="0" numFmtId="9" applyNumberFormat="1" applyFont="0" applyFill="0" applyBorder="0" applyProtection="0"/>
    <xf fontId="3" fillId="0" borderId="0" numFmtId="9" applyNumberFormat="1" applyFont="0" applyFill="0" applyBorder="0" applyProtection="0"/>
    <xf fontId="3" fillId="0" borderId="0" numFmtId="9" applyNumberFormat="1" applyFont="0" applyFill="0" applyBorder="0" applyProtection="0"/>
    <xf fontId="3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2" fillId="0" borderId="0" numFmtId="9" applyNumberFormat="1" applyFont="1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2" fillId="0" borderId="0" numFmtId="9" applyNumberFormat="1" applyFont="1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0" fillId="0" borderId="28" numFmtId="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70" fillId="0" borderId="28" numFmtId="162" applyNumberFormat="0" applyFont="1" applyFill="0" applyBorder="1" applyProtection="0"/>
    <xf fontId="1" fillId="0" borderId="0" numFmtId="0" applyNumberFormat="1" applyFont="1" applyFill="1" applyBorder="1"/>
    <xf fontId="1" fillId="0" borderId="0" numFmtId="0" applyNumberFormat="1" applyFont="1" applyFill="1" applyBorder="1"/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2" fillId="0" borderId="0" numFmtId="0" applyNumberFormat="1" applyFont="1" applyFill="1" applyBorder="1"/>
    <xf fontId="1" fillId="0" borderId="0" numFmtId="171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71" fillId="0" borderId="0" numFmtId="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71" fillId="0" borderId="0" numFmtId="162" applyNumberFormat="0" applyFont="1" applyFill="0" applyBorder="0" applyProtection="0"/>
    <xf fontId="54" fillId="0" borderId="0" numFmtId="49" applyNumberFormat="1" applyFont="1" applyFill="1" applyBorder="1">
      <alignment horizontal="center"/>
    </xf>
    <xf fontId="3" fillId="0" borderId="0" numFmtId="174" applyNumberFormat="1" applyFont="0" applyFill="0" applyBorder="0" applyProtection="0"/>
    <xf fontId="3" fillId="0" borderId="0" numFmtId="175" applyNumberFormat="1" applyFont="0" applyFill="0" applyBorder="0" applyProtection="0"/>
    <xf fontId="7" fillId="0" borderId="0" numFmtId="176" applyNumberFormat="1" applyFont="0" applyFill="0" applyBorder="0" applyProtection="0"/>
    <xf fontId="7" fillId="0" borderId="0" numFmtId="176" applyNumberFormat="1" applyFont="0" applyFill="0" applyBorder="0" applyProtection="0"/>
    <xf fontId="7" fillId="0" borderId="0" numFmtId="176" applyNumberFormat="1" applyFont="0" applyFill="0" applyBorder="0" applyProtection="0"/>
    <xf fontId="7" fillId="0" borderId="0" numFmtId="176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3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61" fillId="0" borderId="0" numFmtId="164" applyNumberFormat="1" applyFont="0" applyFill="0" applyBorder="0" applyProtection="0"/>
    <xf fontId="2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59" fillId="0" borderId="0" numFmtId="164" applyNumberFormat="1" applyFont="0" applyFill="0" applyBorder="0" applyProtection="0"/>
    <xf fontId="3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59" fillId="0" borderId="0" numFmtId="164" applyNumberFormat="1" applyFont="0" applyFill="0" applyBorder="0" applyProtection="0"/>
    <xf fontId="59" fillId="0" borderId="0" numFmtId="164" applyNumberFormat="1" applyFont="0" applyFill="0" applyBorder="0" applyProtection="0"/>
    <xf fontId="59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8" applyNumberFormat="1" applyFont="1" applyFill="0" applyBorder="0" applyProtection="0"/>
    <xf fontId="30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61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7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7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2" fillId="0" borderId="0" numFmtId="164" applyNumberFormat="1" applyFont="1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59" fillId="0" borderId="0" numFmtId="164" applyNumberFormat="1" applyFont="0" applyFill="0" applyBorder="0" applyProtection="0"/>
    <xf fontId="59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2" fillId="0" borderId="0" numFmtId="164" applyNumberFormat="1" applyFont="1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3" fillId="0" borderId="0" numFmtId="164" applyNumberFormat="1" applyFont="0" applyFill="0" applyBorder="0" applyProtection="0"/>
    <xf fontId="3" fillId="0" borderId="0" numFmtId="164" applyNumberFormat="1" applyFont="0" applyFill="0" applyBorder="0" applyProtection="0"/>
    <xf fontId="3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3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2" fillId="0" borderId="0" numFmtId="164" applyNumberFormat="1" applyFont="1" applyFill="0" applyBorder="0" applyProtection="0"/>
    <xf fontId="2" fillId="0" borderId="0" numFmtId="164" applyNumberFormat="1" applyFont="1" applyFill="0" applyBorder="0" applyProtection="0"/>
    <xf fontId="3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2" fillId="0" borderId="0" numFmtId="164" applyNumberFormat="1" applyFont="1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2" fillId="0" borderId="0" numFmtId="164" applyNumberFormat="1" applyFont="1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50" fillId="5" borderId="0" numFmtId="4" applyNumberFormat="1" applyFont="1" applyFill="1" applyBorder="0">
      <alignment horizontal="right"/>
    </xf>
    <xf fontId="50" fillId="5" borderId="29" numFmtId="4" applyNumberFormat="1" applyFont="1" applyFill="1" applyBorder="0">
      <alignment horizontal="right"/>
    </xf>
    <xf fontId="50" fillId="8" borderId="30" numFmtId="4" applyNumberFormat="1" applyFont="1" applyFill="1" applyBorder="0">
      <alignment horizontal="right"/>
    </xf>
    <xf fontId="72" fillId="61" borderId="0" numFmtId="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72" fillId="61" borderId="0" numFmtId="162" applyNumberFormat="0" applyFont="1" applyFill="1" applyBorder="0" applyProtection="0"/>
    <xf fontId="4" fillId="0" borderId="0" numFmtId="161" applyNumberFormat="1" applyFont="1" applyFill="1" applyBorder="1">
      <protection locked="0"/>
    </xf>
    <xf fontId="3" fillId="0" borderId="23" numFmtId="0" applyNumberFormat="1" applyFont="1" applyFill="1" applyBorder="0">
      <alignment horizontal="center" vertical="center" wrapText="1"/>
    </xf>
    <xf fontId="3" fillId="0" borderId="23" numFmtId="160" applyNumberFormat="1" applyFont="1" applyFill="1" applyBorder="0">
      <alignment horizontal="center" vertical="center" wrapText="1"/>
    </xf>
  </cellStyleXfs>
  <cellXfs count="129">
    <xf fontId="0" fillId="0" borderId="0" numFmtId="0" xfId="0"/>
    <xf fontId="73" fillId="0" borderId="0" numFmtId="0" xfId="0" applyFont="1" applyAlignment="1">
      <alignment wrapText="1"/>
    </xf>
    <xf fontId="65" fillId="0" borderId="0" numFmtId="0" xfId="0" applyFont="1" applyAlignment="1">
      <alignment wrapText="1"/>
    </xf>
    <xf fontId="73" fillId="0" borderId="0" numFmtId="0" xfId="0" applyFont="1" applyAlignment="1">
      <alignment horizontal="center" vertical="center" wrapText="1"/>
    </xf>
    <xf fontId="65" fillId="0" borderId="0" numFmtId="0" xfId="0" applyFont="1" applyAlignment="1">
      <alignment horizontal="center" vertical="center" wrapText="1"/>
    </xf>
    <xf fontId="74" fillId="0" borderId="0" numFmtId="0" xfId="0" applyFont="1" applyAlignment="1">
      <alignment wrapText="1"/>
    </xf>
    <xf fontId="65" fillId="62" borderId="0" numFmtId="0" xfId="0" applyFont="1" applyFill="1" applyAlignment="1">
      <alignment horizontal="center" vertical="center" wrapText="1"/>
    </xf>
    <xf fontId="74" fillId="0" borderId="31" numFmtId="0" xfId="0" applyFont="1" applyBorder="1" applyAlignment="1">
      <alignment horizontal="center" vertical="center" wrapText="1"/>
    </xf>
    <xf fontId="74" fillId="0" borderId="32" numFmtId="0" xfId="0" applyFont="1" applyBorder="1" applyAlignment="1">
      <alignment horizontal="center" vertical="center" wrapText="1"/>
    </xf>
    <xf fontId="74" fillId="0" borderId="33" numFmtId="0" xfId="0" applyFont="1" applyBorder="1" applyAlignment="1">
      <alignment horizontal="center" vertical="center" wrapText="1"/>
    </xf>
    <xf fontId="73" fillId="0" borderId="23" numFmtId="0" xfId="0" applyFont="1" applyBorder="1" applyAlignment="1">
      <alignment wrapText="1"/>
    </xf>
    <xf fontId="65" fillId="62" borderId="34" numFmtId="0" xfId="0" applyFont="1" applyFill="1" applyBorder="1" applyAlignment="1">
      <alignment horizontal="left" vertical="center" wrapText="1"/>
    </xf>
    <xf fontId="74" fillId="62" borderId="34" numFmtId="0" xfId="0" applyFont="1" applyFill="1" applyBorder="1" applyAlignment="1">
      <alignment vertical="center" wrapText="1"/>
    </xf>
    <xf fontId="65" fillId="62" borderId="34" numFmtId="0" xfId="0" applyFont="1" applyFill="1" applyBorder="1" applyAlignment="1">
      <alignment horizontal="center" vertical="center" wrapText="1"/>
    </xf>
    <xf fontId="65" fillId="0" borderId="34" numFmtId="0" xfId="0" applyFont="1" applyBorder="1" applyAlignment="1">
      <alignment horizontal="center" vertical="center" wrapText="1"/>
    </xf>
    <xf fontId="65" fillId="0" borderId="34" numFmtId="4" xfId="0" applyNumberFormat="1" applyFont="1" applyBorder="1" applyAlignment="1">
      <alignment horizontal="center" vertical="center" wrapText="1"/>
    </xf>
    <xf fontId="65" fillId="0" borderId="34" numFmtId="179" xfId="0" applyNumberFormat="1" applyFont="1" applyBorder="1" applyAlignment="1">
      <alignment horizontal="center" vertical="center" wrapText="1"/>
    </xf>
    <xf fontId="65" fillId="63" borderId="35" numFmtId="0" xfId="0" applyFont="1" applyFill="1" applyBorder="1" applyAlignment="1">
      <alignment horizontal="center" vertical="center" wrapText="1"/>
    </xf>
    <xf fontId="65" fillId="63" borderId="36" numFmtId="0" xfId="0" applyFont="1" applyFill="1" applyBorder="1" applyAlignment="1">
      <alignment horizontal="center" vertical="center" wrapText="1"/>
    </xf>
    <xf fontId="65" fillId="63" borderId="37" numFmtId="0" xfId="0" applyFont="1" applyFill="1" applyBorder="1" applyAlignment="1">
      <alignment horizontal="center" vertical="center" wrapText="1"/>
    </xf>
    <xf fontId="73" fillId="62" borderId="0" numFmtId="0" xfId="0" applyFont="1" applyFill="1" applyAlignment="1">
      <alignment wrapText="1"/>
    </xf>
    <xf fontId="65" fillId="62" borderId="23" numFmtId="0" xfId="0" applyFont="1" applyFill="1" applyBorder="1" applyAlignment="1">
      <alignment horizontal="center" vertical="center" wrapText="1"/>
    </xf>
    <xf fontId="65" fillId="62" borderId="23" numFmtId="0" xfId="0" applyFont="1" applyFill="1" applyBorder="1" applyAlignment="1">
      <alignment horizontal="left" vertical="center" wrapText="1"/>
    </xf>
    <xf fontId="65" fillId="62" borderId="23" numFmtId="0" xfId="0" applyFont="1" applyFill="1" applyBorder="1" applyAlignment="1" applyProtection="1">
      <alignment horizontal="center" vertical="center" wrapText="1"/>
    </xf>
    <xf fontId="65" fillId="62" borderId="38" numFmtId="4" xfId="0" applyNumberFormat="1" applyFont="1" applyFill="1" applyBorder="1" applyAlignment="1">
      <alignment horizontal="center" vertical="center" wrapText="1"/>
    </xf>
    <xf fontId="75" fillId="62" borderId="23" numFmtId="0" xfId="0" applyFont="1" applyFill="1" applyBorder="1" applyAlignment="1">
      <alignment horizontal="center" vertical="center" wrapText="1"/>
    </xf>
    <xf fontId="65" fillId="62" borderId="36" numFmtId="0" xfId="0" applyFont="1" applyFill="1" applyBorder="1" applyAlignment="1">
      <alignment horizontal="center" vertical="center" wrapText="1"/>
    </xf>
    <xf fontId="65" fillId="62" borderId="23" numFmtId="0" xfId="0" applyFont="1" applyFill="1" applyBorder="1" applyAlignment="1" applyProtection="1">
      <alignment horizontal="left" vertical="center" wrapText="1"/>
    </xf>
    <xf fontId="73" fillId="0" borderId="0" numFmtId="0" xfId="0" applyFont="1"/>
    <xf fontId="65" fillId="0" borderId="23" numFmtId="0" xfId="0" applyFont="1" applyBorder="1" applyAlignment="1">
      <alignment horizontal="center" vertical="center" wrapText="1"/>
    </xf>
    <xf fontId="65" fillId="0" borderId="23" numFmtId="0" xfId="0" applyFont="1" applyBorder="1" applyAlignment="1">
      <alignment horizontal="left" vertical="center" wrapText="1"/>
    </xf>
    <xf fontId="65" fillId="0" borderId="23" numFmtId="4" xfId="0" applyNumberFormat="1" applyFont="1" applyBorder="1" applyAlignment="1">
      <alignment vertical="center" wrapText="1"/>
    </xf>
    <xf fontId="65" fillId="0" borderId="23" numFmtId="179" xfId="0" applyNumberFormat="1" applyFont="1" applyBorder="1" applyAlignment="1">
      <alignment horizontal="right" vertical="center" wrapText="1"/>
    </xf>
    <xf fontId="65" fillId="0" borderId="36" numFmtId="0" xfId="0" applyFont="1" applyBorder="1" applyAlignment="1">
      <alignment horizontal="center" vertical="center" wrapText="1"/>
    </xf>
    <xf fontId="76" fillId="0" borderId="31" numFmtId="0" xfId="0" applyFont="1" applyBorder="1" applyAlignment="1">
      <alignment horizontal="center" vertical="center" wrapText="1"/>
    </xf>
    <xf fontId="76" fillId="0" borderId="32" numFmtId="0" xfId="0" applyFont="1" applyBorder="1" applyAlignment="1">
      <alignment horizontal="center" vertical="center" wrapText="1"/>
    </xf>
    <xf fontId="65" fillId="0" borderId="23" numFmtId="0" xfId="0" applyFont="1" applyBorder="1" applyAlignment="1">
      <alignment wrapText="1"/>
    </xf>
    <xf fontId="76" fillId="0" borderId="34" numFmtId="0" xfId="0" applyFont="1" applyBorder="1" applyAlignment="1">
      <alignment horizontal="left" vertical="center" wrapText="1"/>
    </xf>
    <xf fontId="76" fillId="0" borderId="34" numFmtId="0" xfId="0" applyFont="1" applyBorder="1" applyAlignment="1">
      <alignment vertical="center" wrapText="1"/>
    </xf>
    <xf fontId="76" fillId="0" borderId="34" numFmtId="0" xfId="0" applyFont="1" applyBorder="1" applyAlignment="1">
      <alignment horizontal="center" vertical="center" wrapText="1"/>
    </xf>
    <xf fontId="76" fillId="0" borderId="34" numFmtId="4" xfId="0" applyNumberFormat="1" applyFont="1" applyBorder="1" applyAlignment="1">
      <alignment horizontal="center" vertical="center" wrapText="1"/>
    </xf>
    <xf fontId="76" fillId="0" borderId="34" numFmtId="179" xfId="0" applyNumberFormat="1" applyFont="1" applyBorder="1" applyAlignment="1">
      <alignment horizontal="center" vertical="center" wrapText="1"/>
    </xf>
    <xf fontId="65" fillId="0" borderId="34" numFmtId="0" xfId="0" applyFont="1" applyBorder="1" applyAlignment="1">
      <alignment wrapText="1"/>
    </xf>
    <xf fontId="76" fillId="64" borderId="31" numFmtId="0" xfId="0" applyFont="1" applyFill="1" applyBorder="1" applyAlignment="1">
      <alignment horizontal="center" vertical="center" wrapText="1"/>
    </xf>
    <xf fontId="76" fillId="64" borderId="32" numFmtId="0" xfId="0" applyFont="1" applyFill="1" applyBorder="1" applyAlignment="1">
      <alignment horizontal="center" vertical="center" wrapText="1"/>
    </xf>
    <xf fontId="65" fillId="0" borderId="23" numFmtId="49" xfId="0" applyNumberFormat="1" applyFont="1" applyBorder="1" applyAlignment="1">
      <alignment horizontal="left" vertical="center" wrapText="1"/>
    </xf>
    <xf fontId="65" fillId="0" borderId="23" numFmtId="49" xfId="0" applyNumberFormat="1" applyFont="1" applyBorder="1" applyAlignment="1" applyProtection="1">
      <alignment horizontal="center" vertical="center" wrapText="1"/>
    </xf>
    <xf fontId="65" fillId="0" borderId="23" numFmtId="0" xfId="0" applyFont="1" applyBorder="1" applyAlignment="1" applyProtection="1">
      <alignment horizontal="center" vertical="center" wrapText="1"/>
    </xf>
    <xf fontId="65" fillId="0" borderId="23" numFmtId="4" xfId="0" applyNumberFormat="1" applyFont="1" applyBorder="1" applyAlignment="1" applyProtection="1">
      <alignment horizontal="center" vertical="center" wrapText="1"/>
      <protection locked="0"/>
    </xf>
    <xf fontId="65" fillId="0" borderId="23" numFmtId="14" xfId="0" applyNumberFormat="1" applyFont="1" applyBorder="1" applyAlignment="1" applyProtection="1">
      <alignment horizontal="center" vertical="center" wrapText="1"/>
    </xf>
    <xf fontId="65" fillId="0" borderId="23" numFmtId="14" xfId="0" applyNumberFormat="1" applyFont="1" applyBorder="1" applyAlignment="1">
      <alignment horizontal="center" vertical="center" wrapText="1"/>
    </xf>
    <xf fontId="65" fillId="0" borderId="23" numFmtId="10" xfId="0" applyNumberFormat="1" applyFont="1" applyBorder="1" applyAlignment="1">
      <alignment horizontal="center" vertical="center" wrapText="1"/>
    </xf>
    <xf fontId="73" fillId="65" borderId="0" numFmtId="0" xfId="0" applyFont="1" applyFill="1" applyAlignment="1">
      <alignment wrapText="1"/>
    </xf>
    <xf fontId="65" fillId="0" borderId="23" numFmtId="49" xfId="0" applyNumberFormat="1" applyFont="1" applyBorder="1" applyAlignment="1">
      <alignment horizontal="left" vertical="top" wrapText="1"/>
    </xf>
    <xf fontId="65" fillId="0" borderId="23" numFmtId="49" xfId="0" applyNumberFormat="1" applyFont="1" applyBorder="1" applyAlignment="1">
      <alignment horizontal="center" vertical="center" wrapText="1"/>
    </xf>
    <xf fontId="65" fillId="0" borderId="23" numFmtId="4" xfId="0" applyNumberFormat="1" applyFont="1" applyBorder="1" applyAlignment="1">
      <alignment horizontal="center" vertical="center" wrapText="1"/>
    </xf>
    <xf fontId="63" fillId="0" borderId="0" numFmtId="0" xfId="0" applyFont="1"/>
    <xf fontId="76" fillId="0" borderId="33" numFmtId="0" xfId="0" applyFont="1" applyBorder="1" applyAlignment="1">
      <alignment horizontal="center" vertical="center" wrapText="1"/>
    </xf>
    <xf fontId="0" fillId="0" borderId="23" numFmtId="0" xfId="0" applyBorder="1"/>
    <xf fontId="63" fillId="0" borderId="23" numFmtId="0" xfId="0" applyFont="1" applyBorder="1"/>
    <xf fontId="0" fillId="0" borderId="0" numFmtId="0" xfId="0"/>
    <xf fontId="73" fillId="65" borderId="0" numFmtId="0" xfId="0" applyFont="1" applyFill="1"/>
    <xf fontId="65" fillId="0" borderId="23" numFmtId="49" xfId="0" applyNumberFormat="1" applyFont="1" applyBorder="1" applyAlignment="1" applyProtection="1">
      <alignment horizontal="left" vertical="center" wrapText="1"/>
      <protection locked="0"/>
    </xf>
    <xf fontId="77" fillId="65" borderId="0" numFmtId="0" xfId="0" applyFont="1" applyFill="1"/>
    <xf fontId="63" fillId="0" borderId="0" numFmtId="0" xfId="0" applyFont="1" applyAlignment="1">
      <alignment wrapText="1"/>
    </xf>
    <xf fontId="76" fillId="62" borderId="23" numFmtId="0" xfId="0" applyFont="1" applyFill="1" applyBorder="1" applyAlignment="1">
      <alignment horizontal="left" vertical="center" wrapText="1"/>
    </xf>
    <xf fontId="76" fillId="62" borderId="23" numFmtId="0" xfId="0" applyFont="1" applyFill="1" applyBorder="1" applyAlignment="1">
      <alignment vertical="center" wrapText="1"/>
    </xf>
    <xf fontId="76" fillId="62" borderId="23" numFmtId="0" xfId="0" applyFont="1" applyFill="1" applyBorder="1" applyAlignment="1">
      <alignment horizontal="center" vertical="center" wrapText="1"/>
    </xf>
    <xf fontId="76" fillId="0" borderId="23" numFmtId="0" xfId="0" applyFont="1" applyBorder="1" applyAlignment="1">
      <alignment horizontal="center" vertical="center" wrapText="1"/>
    </xf>
    <xf fontId="76" fillId="0" borderId="23" numFmtId="4" xfId="0" applyNumberFormat="1" applyFont="1" applyBorder="1" applyAlignment="1">
      <alignment horizontal="center" vertical="center" wrapText="1"/>
    </xf>
    <xf fontId="76" fillId="0" borderId="23" numFmtId="179" xfId="0" applyNumberFormat="1" applyFont="1" applyBorder="1" applyAlignment="1">
      <alignment horizontal="center" vertical="center" wrapText="1"/>
    </xf>
    <xf fontId="76" fillId="64" borderId="39" numFmtId="0" xfId="0" applyFont="1" applyFill="1" applyBorder="1" applyAlignment="1">
      <alignment horizontal="center" vertical="center" wrapText="1"/>
    </xf>
    <xf fontId="76" fillId="64" borderId="0" numFmtId="0" xfId="0" applyFont="1" applyFill="1" applyAlignment="1">
      <alignment horizontal="center" vertical="center" wrapText="1"/>
    </xf>
    <xf fontId="76" fillId="64" borderId="26" numFmtId="0" xfId="0" applyFont="1" applyFill="1" applyBorder="1" applyAlignment="1">
      <alignment horizontal="center" vertical="center" wrapText="1"/>
    </xf>
    <xf fontId="65" fillId="65" borderId="38" numFmtId="4" xfId="0" applyNumberFormat="1" applyFont="1" applyFill="1" applyBorder="1" applyAlignment="1">
      <alignment horizontal="left" vertical="center" wrapText="1"/>
    </xf>
    <xf fontId="65" fillId="65" borderId="38" numFmtId="4" xfId="0" applyNumberFormat="1" applyFont="1" applyFill="1" applyBorder="1" applyAlignment="1">
      <alignment horizontal="center" vertical="center" wrapText="1"/>
    </xf>
    <xf fontId="76" fillId="64" borderId="33" numFmtId="0" xfId="0" applyFont="1" applyFill="1" applyBorder="1" applyAlignment="1">
      <alignment horizontal="center" vertical="center" wrapText="1"/>
    </xf>
    <xf fontId="65" fillId="0" borderId="38" numFmtId="0" xfId="0" applyFont="1" applyBorder="1" applyAlignment="1">
      <alignment horizontal="center" vertical="center" wrapText="1"/>
    </xf>
    <xf fontId="65" fillId="0" borderId="23" numFmtId="179" xfId="0" applyNumberFormat="1" applyFont="1" applyBorder="1" applyAlignment="1">
      <alignment horizontal="center" vertical="center" wrapText="1"/>
    </xf>
    <xf fontId="65" fillId="0" borderId="38" numFmtId="10" xfId="0" applyNumberFormat="1" applyFont="1" applyBorder="1" applyAlignment="1">
      <alignment horizontal="center" vertical="center" wrapText="1"/>
    </xf>
    <xf fontId="0" fillId="0" borderId="0" numFmtId="0" xfId="0" applyAlignment="1">
      <alignment wrapText="1"/>
    </xf>
    <xf fontId="0" fillId="0" borderId="23" numFmtId="0" xfId="0" applyBorder="1" applyAlignment="1">
      <alignment wrapText="1"/>
    </xf>
    <xf fontId="74" fillId="62" borderId="34" numFmtId="0" xfId="0" applyFont="1" applyFill="1" applyBorder="1" applyAlignment="1">
      <alignment horizontal="left" vertical="center" wrapText="1"/>
    </xf>
    <xf fontId="74" fillId="62" borderId="34" numFmtId="0" xfId="0" applyFont="1" applyFill="1" applyBorder="1" applyAlignment="1">
      <alignment horizontal="center" vertical="center" wrapText="1"/>
    </xf>
    <xf fontId="74" fillId="0" borderId="34" numFmtId="0" xfId="0" applyFont="1" applyBorder="1" applyAlignment="1">
      <alignment horizontal="center" vertical="center" wrapText="1"/>
    </xf>
    <xf fontId="74" fillId="0" borderId="34" numFmtId="4" xfId="0" applyNumberFormat="1" applyFont="1" applyBorder="1" applyAlignment="1">
      <alignment horizontal="center" vertical="center" wrapText="1"/>
    </xf>
    <xf fontId="74" fillId="0" borderId="34" numFmtId="179" xfId="0" applyNumberFormat="1" applyFont="1" applyBorder="1" applyAlignment="1">
      <alignment horizontal="center" vertical="center" wrapText="1"/>
    </xf>
    <xf fontId="65" fillId="0" borderId="23" numFmtId="0" xfId="0" applyFont="1" applyBorder="1" applyAlignment="1" applyProtection="1">
      <alignment horizontal="left" vertical="top" wrapText="1"/>
      <protection locked="0"/>
    </xf>
    <xf fontId="78" fillId="0" borderId="23" numFmtId="0" xfId="0" applyFont="1" applyBorder="1" applyAlignment="1">
      <alignment horizontal="center" vertical="center" wrapText="1"/>
    </xf>
    <xf fontId="78" fillId="0" borderId="23" numFmtId="4" xfId="0" applyNumberFormat="1" applyFont="1" applyBorder="1" applyAlignment="1">
      <alignment vertical="center" wrapText="1"/>
    </xf>
    <xf fontId="78" fillId="0" borderId="23" numFmtId="179" xfId="0" applyNumberFormat="1" applyFont="1" applyBorder="1" applyAlignment="1">
      <alignment horizontal="right" vertical="center" wrapText="1"/>
    </xf>
    <xf fontId="65" fillId="63" borderId="40" numFmtId="0" xfId="0" applyFont="1" applyFill="1" applyBorder="1" applyAlignment="1">
      <alignment horizontal="center" vertical="center" wrapText="1"/>
    </xf>
    <xf fontId="65" fillId="63" borderId="41" numFmtId="0" xfId="0" applyFont="1" applyFill="1" applyBorder="1" applyAlignment="1">
      <alignment horizontal="center" vertical="center" wrapText="1"/>
    </xf>
    <xf fontId="74" fillId="0" borderId="23" numFmtId="0" xfId="0" applyFont="1" applyBorder="1" applyAlignment="1">
      <alignment horizontal="center" vertical="center"/>
    </xf>
    <xf fontId="65" fillId="0" borderId="23" numFmtId="0" xfId="0" applyFont="1" applyBorder="1" applyAlignment="1">
      <alignment horizontal="left" vertical="top" wrapText="1"/>
    </xf>
    <xf fontId="0" fillId="63" borderId="0" numFmtId="0" xfId="0" applyFill="1" applyAlignment="1">
      <alignment wrapText="1"/>
    </xf>
    <xf fontId="65" fillId="63" borderId="23" numFmtId="0" xfId="0" applyFont="1" applyFill="1" applyBorder="1" applyAlignment="1">
      <alignment horizontal="center" vertical="center" wrapText="1"/>
    </xf>
    <xf fontId="0" fillId="63" borderId="23" numFmtId="0" xfId="0" applyFill="1" applyBorder="1" applyAlignment="1">
      <alignment wrapText="1"/>
    </xf>
    <xf fontId="0" fillId="63" borderId="23" numFmtId="9" xfId="57465" applyNumberFormat="1" applyFill="1" applyBorder="1" applyAlignment="1">
      <alignment wrapText="1"/>
    </xf>
    <xf fontId="65" fillId="62" borderId="23" numFmtId="14" xfId="0" applyNumberFormat="1" applyFont="1" applyFill="1" applyBorder="1" applyAlignment="1">
      <alignment horizontal="center" vertical="center" wrapText="1"/>
    </xf>
    <xf fontId="65" fillId="62" borderId="38" numFmtId="180" xfId="0" applyNumberFormat="1" applyFont="1" applyFill="1" applyBorder="1" applyAlignment="1">
      <alignment horizontal="center" vertical="center"/>
    </xf>
    <xf fontId="74" fillId="62" borderId="23" numFmtId="0" xfId="0" applyFont="1" applyFill="1" applyBorder="1" applyAlignment="1">
      <alignment horizontal="center" vertical="center" wrapText="1"/>
    </xf>
    <xf fontId="65" fillId="62" borderId="34" numFmtId="0" xfId="0" applyFont="1" applyFill="1" applyBorder="1" applyAlignment="1" applyProtection="1">
      <alignment horizontal="left" vertical="center" wrapText="1"/>
    </xf>
    <xf fontId="65" fillId="62" borderId="34" numFmtId="0" xfId="0" applyFont="1" applyFill="1" applyBorder="1" applyAlignment="1" applyProtection="1">
      <alignment horizontal="center" vertical="center" wrapText="1"/>
    </xf>
    <xf fontId="74" fillId="62" borderId="23" numFmtId="4" xfId="0" applyNumberFormat="1" applyFont="1" applyFill="1" applyBorder="1" applyAlignment="1">
      <alignment horizontal="center" vertical="center" wrapText="1"/>
    </xf>
    <xf fontId="65" fillId="0" borderId="31" numFmtId="0" xfId="0" applyFont="1" applyBorder="1" applyAlignment="1">
      <alignment horizontal="center" vertical="center" wrapText="1"/>
    </xf>
    <xf fontId="65" fillId="0" borderId="32" numFmtId="0" xfId="0" applyFont="1" applyBorder="1" applyAlignment="1">
      <alignment horizontal="center" vertical="center" wrapText="1"/>
    </xf>
    <xf fontId="65" fillId="0" borderId="33" numFmtId="0" xfId="0" applyFont="1" applyBorder="1" applyAlignment="1">
      <alignment horizontal="center" vertical="center" wrapText="1"/>
    </xf>
    <xf fontId="74" fillId="0" borderId="23" numFmtId="0" xfId="0" applyFont="1" applyBorder="1" applyAlignment="1">
      <alignment wrapText="1"/>
    </xf>
    <xf fontId="65" fillId="62" borderId="31" numFmtId="0" xfId="0" applyFont="1" applyFill="1" applyBorder="1" applyAlignment="1">
      <alignment horizontal="center" vertical="center" wrapText="1"/>
    </xf>
    <xf fontId="65" fillId="62" borderId="32" numFmtId="0" xfId="0" applyFont="1" applyFill="1" applyBorder="1" applyAlignment="1">
      <alignment horizontal="center" vertical="center" wrapText="1"/>
    </xf>
    <xf fontId="65" fillId="62" borderId="33" numFmtId="0" xfId="0" applyFont="1" applyFill="1" applyBorder="1" applyAlignment="1">
      <alignment horizontal="center" vertical="center" wrapText="1"/>
    </xf>
    <xf fontId="76" fillId="63" borderId="23" numFmtId="0" xfId="0" applyFont="1" applyFill="1" applyBorder="1" applyAlignment="1">
      <alignment horizontal="center" vertical="center" wrapText="1"/>
    </xf>
    <xf fontId="0" fillId="62" borderId="0" numFmtId="0" xfId="0" applyFill="1"/>
    <xf fontId="79" fillId="0" borderId="23" numFmtId="0" xfId="0" applyFont="1" applyBorder="1" applyAlignment="1">
      <alignment horizontal="center" vertical="center" wrapText="1"/>
    </xf>
    <xf fontId="73" fillId="0" borderId="36" numFmtId="0" xfId="0" applyFont="1" applyBorder="1" applyAlignment="1">
      <alignment wrapText="1"/>
    </xf>
    <xf fontId="65" fillId="62" borderId="34" numFmtId="14" xfId="0" applyNumberFormat="1" applyFont="1" applyFill="1" applyBorder="1" applyAlignment="1" applyProtection="1">
      <alignment horizontal="center" vertical="center" wrapText="1"/>
    </xf>
    <xf fontId="65" fillId="62" borderId="34" numFmtId="4" xfId="0" applyNumberFormat="1" applyFont="1" applyFill="1" applyBorder="1" applyAlignment="1">
      <alignment horizontal="center" vertical="center" wrapText="1"/>
    </xf>
    <xf fontId="76" fillId="63" borderId="31" numFmtId="0" xfId="0" applyFont="1" applyFill="1" applyBorder="1" applyAlignment="1">
      <alignment horizontal="center" vertical="center" wrapText="1"/>
    </xf>
    <xf fontId="76" fillId="63" borderId="32" numFmtId="0" xfId="0" applyFont="1" applyFill="1" applyBorder="1" applyAlignment="1">
      <alignment horizontal="center" vertical="center" wrapText="1"/>
    </xf>
    <xf fontId="76" fillId="63" borderId="33" numFmtId="0" xfId="0" applyFont="1" applyFill="1" applyBorder="1" applyAlignment="1">
      <alignment horizontal="center" vertical="center" wrapText="1"/>
    </xf>
    <xf fontId="65" fillId="65" borderId="23" numFmtId="0" xfId="0" applyFont="1" applyFill="1" applyBorder="1" applyAlignment="1">
      <alignment horizontal="center" vertical="center" wrapText="1"/>
    </xf>
    <xf fontId="65" fillId="65" borderId="23" numFmtId="0" xfId="0" applyFont="1" applyFill="1" applyBorder="1" applyAlignment="1">
      <alignment horizontal="left" vertical="center" wrapText="1"/>
    </xf>
    <xf fontId="65" fillId="65" borderId="23" numFmtId="49" xfId="0" applyNumberFormat="1" applyFont="1" applyFill="1" applyBorder="1" applyAlignment="1" applyProtection="1">
      <alignment horizontal="center" vertical="center" wrapText="1"/>
      <protection locked="0"/>
    </xf>
    <xf fontId="65" fillId="65" borderId="23" numFmtId="4" xfId="0" applyNumberFormat="1" applyFont="1" applyFill="1" applyBorder="1" applyAlignment="1">
      <alignment horizontal="center" vertical="center" wrapText="1"/>
    </xf>
    <xf fontId="65" fillId="65" borderId="31" numFmtId="4" xfId="0" applyNumberFormat="1" applyFont="1" applyFill="1" applyBorder="1" applyAlignment="1">
      <alignment horizontal="center" vertical="center" wrapText="1"/>
    </xf>
    <xf fontId="65" fillId="65" borderId="23" numFmtId="14" xfId="0" applyNumberFormat="1" applyFont="1" applyFill="1" applyBorder="1" applyAlignment="1" applyProtection="1">
      <alignment horizontal="center" vertical="center" wrapText="1"/>
      <protection locked="0"/>
    </xf>
    <xf fontId="73" fillId="65" borderId="23" numFmtId="0" xfId="0" applyFont="1" applyFill="1" applyBorder="1" applyAlignment="1">
      <alignment wrapText="1"/>
    </xf>
    <xf fontId="73" fillId="65" borderId="36" numFmtId="0" xfId="0" applyFont="1" applyFill="1" applyBorder="1" applyAlignment="1">
      <alignment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34" Type="http://schemas.openxmlformats.org/officeDocument/2006/relationships/styles" Target="styles.xml"/><Relationship  Id="rId33" Type="http://schemas.openxmlformats.org/officeDocument/2006/relationships/sharedStrings" Target="sharedStrings.xml"/><Relationship  Id="rId29" Type="http://schemas.openxmlformats.org/officeDocument/2006/relationships/worksheet" Target="worksheets/sheet29.xml"/><Relationship  Id="rId28" Type="http://schemas.openxmlformats.org/officeDocument/2006/relationships/worksheet" Target="worksheets/sheet28.xml"/><Relationship  Id="rId27" Type="http://schemas.openxmlformats.org/officeDocument/2006/relationships/worksheet" Target="worksheets/sheet27.xml"/><Relationship  Id="rId23" Type="http://schemas.openxmlformats.org/officeDocument/2006/relationships/worksheet" Target="worksheets/sheet23.xml"/><Relationship  Id="rId22" Type="http://schemas.openxmlformats.org/officeDocument/2006/relationships/worksheet" Target="worksheets/sheet22.xml"/><Relationship  Id="rId21" Type="http://schemas.openxmlformats.org/officeDocument/2006/relationships/worksheet" Target="worksheets/sheet21.xml"/><Relationship  Id="rId25" Type="http://schemas.openxmlformats.org/officeDocument/2006/relationships/worksheet" Target="worksheets/sheet25.xml"/><Relationship  Id="rId13" Type="http://schemas.openxmlformats.org/officeDocument/2006/relationships/worksheet" Target="worksheets/sheet13.xml"/><Relationship  Id="rId11" Type="http://schemas.openxmlformats.org/officeDocument/2006/relationships/worksheet" Target="worksheets/sheet11.xml"/><Relationship  Id="rId24" Type="http://schemas.openxmlformats.org/officeDocument/2006/relationships/worksheet" Target="worksheets/sheet24.xml"/><Relationship  Id="rId10" Type="http://schemas.openxmlformats.org/officeDocument/2006/relationships/worksheet" Target="worksheets/sheet10.xml"/><Relationship  Id="rId17" Type="http://schemas.openxmlformats.org/officeDocument/2006/relationships/worksheet" Target="worksheets/sheet17.xml"/><Relationship  Id="rId18" Type="http://schemas.openxmlformats.org/officeDocument/2006/relationships/worksheet" Target="worksheets/sheet18.xml"/><Relationship  Id="rId26" Type="http://schemas.openxmlformats.org/officeDocument/2006/relationships/worksheet" Target="worksheets/sheet26.xml"/><Relationship  Id="rId15" Type="http://schemas.openxmlformats.org/officeDocument/2006/relationships/worksheet" Target="worksheets/sheet15.xml"/><Relationship  Id="rId9" Type="http://schemas.openxmlformats.org/officeDocument/2006/relationships/worksheet" Target="worksheets/sheet9.xml"/><Relationship  Id="rId8" Type="http://schemas.openxmlformats.org/officeDocument/2006/relationships/worksheet" Target="worksheets/sheet8.xml"/><Relationship  Id="rId20" Type="http://schemas.openxmlformats.org/officeDocument/2006/relationships/worksheet" Target="worksheets/sheet20.xml"/><Relationship  Id="rId31" Type="http://schemas.openxmlformats.org/officeDocument/2006/relationships/worksheet" Target="worksheets/sheet31.xml"/><Relationship  Id="rId19" Type="http://schemas.openxmlformats.org/officeDocument/2006/relationships/worksheet" Target="worksheets/sheet19.xml"/><Relationship  Id="rId7" Type="http://schemas.openxmlformats.org/officeDocument/2006/relationships/worksheet" Target="worksheets/sheet7.xml"/><Relationship  Id="rId14" Type="http://schemas.openxmlformats.org/officeDocument/2006/relationships/worksheet" Target="worksheets/sheet14.xml"/><Relationship  Id="rId6" Type="http://schemas.openxmlformats.org/officeDocument/2006/relationships/worksheet" Target="worksheets/sheet6.xml"/><Relationship  Id="rId5" Type="http://schemas.openxmlformats.org/officeDocument/2006/relationships/worksheet" Target="worksheets/sheet5.xml"/><Relationship  Id="rId16" Type="http://schemas.openxmlformats.org/officeDocument/2006/relationships/worksheet" Target="worksheets/sheet16.xml"/><Relationship  Id="rId4" Type="http://schemas.openxmlformats.org/officeDocument/2006/relationships/worksheet" Target="worksheets/sheet4.xml"/><Relationship  Id="rId12" Type="http://schemas.openxmlformats.org/officeDocument/2006/relationships/worksheet" Target="worksheets/sheet12.xml"/><Relationship  Id="rId32" Type="http://schemas.openxmlformats.org/officeDocument/2006/relationships/theme" Target="theme/theme1.xml"/><Relationship  Id="rId3" Type="http://schemas.openxmlformats.org/officeDocument/2006/relationships/worksheet" Target="worksheets/sheet3.xml"/><Relationship  Id="rId30" Type="http://schemas.openxmlformats.org/officeDocument/2006/relationships/worksheet" Target="worksheets/sheet30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1">
    <outlinePr applyStyles="0" summaryBelow="1" summaryRight="1" showOutlineSymbols="1"/>
    <pageSetUpPr autoPageBreaks="1" fitToPage="1"/>
  </sheetPr>
  <sheetViews>
    <sheetView showRuler="1" view="pageBreakPreview" zoomScale="85" workbookViewId="0">
      <selection activeCell="B24" activeCellId="0" sqref="B24"/>
    </sheetView>
  </sheetViews>
  <sheetFormatPr defaultColWidth="9.140625" defaultRowHeight="14.25"/>
  <cols>
    <col customWidth="1" min="1" max="1" style="2" width="8.42578125"/>
    <col customWidth="1" min="2" max="2" style="1" width="39.140625"/>
    <col customWidth="1" min="3" max="3" style="3" width="15"/>
    <col customWidth="1" min="4" max="4" style="1" width="13"/>
    <col customWidth="1" min="5" max="5" style="1" width="16"/>
    <col customWidth="1" min="6" max="6" style="3" width="16.28515625"/>
    <col customWidth="1" min="7" max="7" style="1" width="20"/>
    <col customWidth="1" min="8" max="8" style="1" width="29.5703125"/>
    <col customWidth="1" min="9" max="9" style="1" width="21.7109375"/>
    <col customWidth="1" hidden="1" min="10" max="10" style="1" width="16.5703125"/>
    <col customWidth="1" min="11" max="11" style="1" width="21.7109375"/>
    <col customWidth="1" min="12" max="12" style="1" width="18.85546875"/>
    <col customWidth="1" hidden="1" min="13" max="13" style="1" width="17.42578125"/>
    <col customWidth="1" hidden="1" min="14" max="14" style="1" width="20.85546875"/>
    <col customWidth="1" hidden="1" min="15" max="15" style="1" width="20.7109375"/>
    <col min="16" max="16384" style="1" width="9.140625"/>
  </cols>
  <sheetData>
    <row r="1">
      <c r="B1" s="4" t="s">
        <v>0</v>
      </c>
      <c r="C1" s="4"/>
      <c r="D1" s="4"/>
      <c r="E1" s="5"/>
      <c r="F1" s="6" t="s">
        <v>1</v>
      </c>
      <c r="G1" s="6"/>
      <c r="H1" s="6"/>
    </row>
    <row r="2" ht="15" customHeight="1">
      <c r="A2" s="7" t="s">
        <v>2</v>
      </c>
      <c r="B2" s="8"/>
      <c r="C2" s="8"/>
      <c r="D2" s="8"/>
      <c r="E2" s="8"/>
      <c r="F2" s="8"/>
      <c r="G2" s="8"/>
      <c r="H2" s="9"/>
      <c r="I2" s="10"/>
      <c r="J2" s="10"/>
      <c r="K2" s="10"/>
      <c r="L2" s="10"/>
      <c r="M2" s="10"/>
      <c r="N2" s="10"/>
      <c r="O2" s="10"/>
    </row>
    <row r="3" ht="45">
      <c r="A3" s="11" t="s">
        <v>3</v>
      </c>
      <c r="B3" s="12" t="s">
        <v>4</v>
      </c>
      <c r="C3" s="13" t="s">
        <v>5</v>
      </c>
      <c r="D3" s="14" t="s">
        <v>6</v>
      </c>
      <c r="E3" s="13" t="s">
        <v>7</v>
      </c>
      <c r="F3" s="14" t="s">
        <v>8</v>
      </c>
      <c r="G3" s="15" t="s">
        <v>9</v>
      </c>
      <c r="H3" s="16" t="s">
        <v>10</v>
      </c>
      <c r="I3" s="14" t="s">
        <v>11</v>
      </c>
      <c r="J3" s="14" t="s">
        <v>12</v>
      </c>
      <c r="K3" s="14" t="s">
        <v>13</v>
      </c>
      <c r="L3" s="14" t="s">
        <v>14</v>
      </c>
      <c r="M3" s="10"/>
      <c r="N3" s="10"/>
      <c r="O3" s="10"/>
    </row>
    <row r="4" ht="15">
      <c r="A4" s="17" t="s">
        <v>15</v>
      </c>
      <c r="B4" s="18"/>
      <c r="C4" s="18"/>
      <c r="D4" s="18"/>
      <c r="E4" s="18"/>
      <c r="F4" s="18"/>
      <c r="G4" s="18"/>
      <c r="H4" s="18"/>
      <c r="I4" s="18"/>
      <c r="J4" s="19"/>
      <c r="K4" s="17"/>
      <c r="L4" s="18"/>
      <c r="M4" s="18"/>
      <c r="N4" s="18"/>
      <c r="O4" s="18"/>
    </row>
    <row r="5" s="20" customFormat="1" ht="72.75" customHeight="1">
      <c r="A5" s="21">
        <v>1</v>
      </c>
      <c r="B5" s="22" t="s">
        <v>16</v>
      </c>
      <c r="C5" s="23" t="s">
        <v>17</v>
      </c>
      <c r="D5" s="21" t="s">
        <v>18</v>
      </c>
      <c r="E5" s="21" t="s">
        <v>19</v>
      </c>
      <c r="F5" s="21" t="s">
        <v>20</v>
      </c>
      <c r="G5" s="24">
        <v>36761317.890000001</v>
      </c>
      <c r="H5" s="24">
        <v>43378355.110199995</v>
      </c>
      <c r="I5" s="25"/>
      <c r="J5" s="21"/>
      <c r="K5" s="21"/>
      <c r="L5" s="21" t="s">
        <v>21</v>
      </c>
      <c r="M5" s="26"/>
      <c r="N5" s="26"/>
      <c r="O5" s="26"/>
    </row>
    <row r="6" s="20" customFormat="1" ht="72.75" customHeight="1">
      <c r="A6" s="21">
        <v>2</v>
      </c>
      <c r="B6" s="27" t="s">
        <v>22</v>
      </c>
      <c r="C6" s="23" t="s">
        <v>23</v>
      </c>
      <c r="D6" s="21" t="s">
        <v>18</v>
      </c>
      <c r="E6" s="21" t="s">
        <v>19</v>
      </c>
      <c r="F6" s="21" t="s">
        <v>20</v>
      </c>
      <c r="G6" s="24">
        <v>111633000</v>
      </c>
      <c r="H6" s="24">
        <v>131726940</v>
      </c>
      <c r="I6" s="25"/>
      <c r="J6" s="21"/>
      <c r="K6" s="21"/>
      <c r="L6" s="21" t="s">
        <v>21</v>
      </c>
      <c r="M6" s="26"/>
      <c r="N6" s="26"/>
      <c r="O6" s="26"/>
    </row>
    <row r="7" s="28" customFormat="1" ht="15">
      <c r="A7" s="17" t="s">
        <v>24</v>
      </c>
      <c r="B7" s="18"/>
      <c r="C7" s="18"/>
      <c r="D7" s="18"/>
      <c r="E7" s="18"/>
      <c r="F7" s="18"/>
      <c r="G7" s="18"/>
      <c r="H7" s="18"/>
      <c r="I7" s="18"/>
      <c r="J7" s="19"/>
      <c r="K7" s="17"/>
      <c r="L7" s="18"/>
      <c r="M7" s="18"/>
      <c r="N7" s="18"/>
      <c r="O7" s="18"/>
    </row>
    <row r="8" ht="90">
      <c r="A8" s="29">
        <v>1</v>
      </c>
      <c r="B8" s="30" t="s">
        <v>25</v>
      </c>
      <c r="C8" s="29" t="s">
        <v>26</v>
      </c>
      <c r="D8" s="29" t="s">
        <v>27</v>
      </c>
      <c r="E8" s="29" t="s">
        <v>28</v>
      </c>
      <c r="F8" s="29" t="s">
        <v>29</v>
      </c>
      <c r="G8" s="31">
        <v>4283034.3999999994</v>
      </c>
      <c r="H8" s="32">
        <f>G8*1.18</f>
        <v>5053980.5919999992</v>
      </c>
      <c r="I8" s="29"/>
      <c r="J8" s="29"/>
      <c r="K8" s="29"/>
      <c r="L8" s="21" t="s">
        <v>21</v>
      </c>
    </row>
  </sheetData>
  <mergeCells count="7">
    <mergeCell ref="B1:D1"/>
    <mergeCell ref="F1:H1"/>
    <mergeCell ref="A2:H2"/>
    <mergeCell ref="A4:J4"/>
    <mergeCell ref="K4:O4"/>
    <mergeCell ref="A7:J7"/>
    <mergeCell ref="K7:O7"/>
  </mergeCells>
  <printOptions headings="0" gridLines="0"/>
  <pageMargins left="0.24000000000000002" right="0.19685039370078738" top="0.17000000000000001" bottom="0.19000000000000003" header="0.17000000000000001" footer="0.19000000000000003"/>
  <pageSetup paperSize="9" scale="45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topLeftCell="A28" zoomScale="85" workbookViewId="0">
      <selection activeCell="H33" activeCellId="0" sqref="H33"/>
    </sheetView>
  </sheetViews>
  <sheetFormatPr defaultColWidth="9.140625" defaultRowHeight="14.25"/>
  <cols>
    <col customWidth="1" min="1" max="1" style="2" width="8.42578125"/>
    <col customWidth="1" min="2" max="2" style="1" width="48.42578125"/>
    <col customWidth="1" min="3" max="3" style="3" width="15"/>
    <col customWidth="1" min="4" max="4" style="1" width="13"/>
    <col customWidth="1" min="5" max="5" style="1" width="19.140625"/>
    <col customWidth="1" min="6" max="6" style="3" width="17.140625"/>
    <col customWidth="1" min="7" max="7" style="1" width="22.7109375"/>
    <col customWidth="1" min="8" max="8" style="1" width="24.140625"/>
    <col customWidth="1" min="9" max="9" style="1" width="21.7109375"/>
    <col customWidth="1" hidden="1" min="10" max="10" style="1" width="16.5703125"/>
    <col customWidth="1" hidden="1" min="11" max="11" style="1" width="17.42578125"/>
    <col customWidth="1" hidden="1" min="12" max="12" style="1" width="20.85546875"/>
    <col customWidth="1" hidden="1" min="13" max="13" style="1" width="20.7109375"/>
    <col bestFit="1" customWidth="1" min="14" max="14" style="1" width="10.7109375"/>
    <col bestFit="1" customWidth="1" min="15" max="16" style="1" width="11.7109375"/>
    <col min="17" max="16384" style="1" width="9.140625"/>
  </cols>
  <sheetData>
    <row r="1" ht="19.5" customHeight="1">
      <c r="B1" s="4" t="s">
        <v>30</v>
      </c>
      <c r="C1" s="4"/>
      <c r="D1" s="4"/>
      <c r="E1" s="2"/>
      <c r="F1" s="33" t="s">
        <v>31</v>
      </c>
      <c r="G1" s="33"/>
      <c r="H1" s="33"/>
      <c r="I1" s="33"/>
      <c r="J1" s="33"/>
      <c r="K1" s="1"/>
      <c r="L1" s="1"/>
    </row>
    <row r="2" ht="15.75" customHeight="1">
      <c r="A2" s="34" t="s">
        <v>32</v>
      </c>
      <c r="B2" s="35"/>
      <c r="C2" s="35"/>
      <c r="D2" s="35"/>
      <c r="E2" s="35"/>
      <c r="F2" s="35"/>
      <c r="G2" s="35"/>
      <c r="H2" s="35"/>
      <c r="I2" s="35"/>
      <c r="J2" s="35"/>
      <c r="K2" s="36"/>
      <c r="L2" s="36"/>
      <c r="M2" s="36"/>
    </row>
    <row r="3" ht="75" customHeight="1">
      <c r="A3" s="37" t="s">
        <v>33</v>
      </c>
      <c r="B3" s="38" t="s">
        <v>4</v>
      </c>
      <c r="C3" s="39" t="s">
        <v>5</v>
      </c>
      <c r="D3" s="39" t="s">
        <v>6</v>
      </c>
      <c r="E3" s="39" t="s">
        <v>7</v>
      </c>
      <c r="F3" s="39" t="s">
        <v>8</v>
      </c>
      <c r="G3" s="40" t="s">
        <v>9</v>
      </c>
      <c r="H3" s="41" t="s">
        <v>10</v>
      </c>
      <c r="I3" s="39" t="s">
        <v>34</v>
      </c>
      <c r="J3" s="39" t="s">
        <v>12</v>
      </c>
      <c r="K3" s="42"/>
      <c r="L3" s="42"/>
      <c r="M3" s="42"/>
    </row>
    <row r="4" ht="15.75" customHeight="1">
      <c r="A4" s="43" t="s">
        <v>35</v>
      </c>
      <c r="B4" s="44"/>
      <c r="C4" s="44"/>
      <c r="D4" s="44"/>
      <c r="E4" s="44"/>
      <c r="F4" s="44"/>
      <c r="G4" s="44"/>
      <c r="H4" s="44"/>
      <c r="I4" s="44"/>
      <c r="J4" s="44"/>
      <c r="K4" s="1"/>
      <c r="L4" s="1"/>
    </row>
    <row r="5" s="1" customFormat="1" ht="55.5" customHeight="1">
      <c r="A5" s="29">
        <v>1</v>
      </c>
      <c r="B5" s="45" t="s">
        <v>36</v>
      </c>
      <c r="C5" s="46" t="s">
        <v>37</v>
      </c>
      <c r="D5" s="29" t="s">
        <v>18</v>
      </c>
      <c r="E5" s="29" t="s">
        <v>38</v>
      </c>
      <c r="F5" s="47" t="s">
        <v>20</v>
      </c>
      <c r="G5" s="48">
        <v>1131967.21</v>
      </c>
      <c r="H5" s="48">
        <v>1380999.9961999999</v>
      </c>
      <c r="I5" s="49" t="s">
        <v>39</v>
      </c>
      <c r="J5" s="49" t="s">
        <v>39</v>
      </c>
      <c r="K5" s="1"/>
      <c r="L5" s="1"/>
    </row>
    <row r="6" s="1" customFormat="1" ht="60" customHeight="1">
      <c r="A6" s="29">
        <v>2</v>
      </c>
      <c r="B6" s="45" t="s">
        <v>40</v>
      </c>
      <c r="C6" s="46" t="s">
        <v>41</v>
      </c>
      <c r="D6" s="29" t="s">
        <v>18</v>
      </c>
      <c r="E6" s="29" t="s">
        <v>38</v>
      </c>
      <c r="F6" s="47" t="s">
        <v>20</v>
      </c>
      <c r="G6" s="48">
        <v>4131300</v>
      </c>
      <c r="H6" s="48">
        <v>5040186</v>
      </c>
      <c r="I6" s="49" t="s">
        <v>39</v>
      </c>
      <c r="J6" s="49" t="s">
        <v>42</v>
      </c>
      <c r="K6" s="1"/>
      <c r="L6" s="1"/>
    </row>
    <row r="7" s="1" customFormat="1" ht="41.25" customHeight="1">
      <c r="A7" s="29">
        <v>3</v>
      </c>
      <c r="B7" s="45" t="s">
        <v>43</v>
      </c>
      <c r="C7" s="46" t="s">
        <v>44</v>
      </c>
      <c r="D7" s="29" t="s">
        <v>18</v>
      </c>
      <c r="E7" s="29" t="s">
        <v>45</v>
      </c>
      <c r="F7" s="47" t="s">
        <v>20</v>
      </c>
      <c r="G7" s="48">
        <v>17741103</v>
      </c>
      <c r="H7" s="48">
        <v>21644145.66</v>
      </c>
      <c r="I7" s="49" t="s">
        <v>46</v>
      </c>
      <c r="J7" s="49" t="s">
        <v>46</v>
      </c>
      <c r="K7" s="1"/>
      <c r="L7" s="1"/>
    </row>
    <row r="8" s="1" customFormat="1" ht="56.25" customHeight="1">
      <c r="A8" s="29">
        <v>4</v>
      </c>
      <c r="B8" s="45" t="s">
        <v>47</v>
      </c>
      <c r="C8" s="46" t="s">
        <v>48</v>
      </c>
      <c r="D8" s="29" t="s">
        <v>18</v>
      </c>
      <c r="E8" s="29" t="s">
        <v>38</v>
      </c>
      <c r="F8" s="47" t="s">
        <v>20</v>
      </c>
      <c r="G8" s="48">
        <v>1755692.28</v>
      </c>
      <c r="H8" s="48">
        <v>2141944.5816000002</v>
      </c>
      <c r="I8" s="49" t="s">
        <v>49</v>
      </c>
      <c r="J8" s="49" t="s">
        <v>49</v>
      </c>
      <c r="K8" s="1"/>
      <c r="L8" s="1"/>
    </row>
    <row r="9" s="1" customFormat="1" ht="60.75" customHeight="1">
      <c r="A9" s="29">
        <v>5</v>
      </c>
      <c r="B9" s="45" t="s">
        <v>50</v>
      </c>
      <c r="C9" s="46" t="s">
        <v>51</v>
      </c>
      <c r="D9" s="29" t="s">
        <v>18</v>
      </c>
      <c r="E9" s="29" t="s">
        <v>38</v>
      </c>
      <c r="F9" s="47" t="s">
        <v>20</v>
      </c>
      <c r="G9" s="48">
        <v>3823429</v>
      </c>
      <c r="H9" s="48">
        <v>4664583.3799999999</v>
      </c>
      <c r="I9" s="49" t="s">
        <v>49</v>
      </c>
      <c r="J9" s="49" t="s">
        <v>49</v>
      </c>
      <c r="K9" s="1"/>
      <c r="L9" s="1"/>
    </row>
    <row r="10" s="1" customFormat="1" ht="52.5" customHeight="1">
      <c r="A10" s="29">
        <v>6</v>
      </c>
      <c r="B10" s="45" t="s">
        <v>52</v>
      </c>
      <c r="C10" s="46" t="s">
        <v>53</v>
      </c>
      <c r="D10" s="29" t="s">
        <v>18</v>
      </c>
      <c r="E10" s="29" t="s">
        <v>38</v>
      </c>
      <c r="F10" s="47" t="s">
        <v>20</v>
      </c>
      <c r="G10" s="48">
        <v>1751639.3300000001</v>
      </c>
      <c r="H10" s="48">
        <v>2136999.9826000002</v>
      </c>
      <c r="I10" s="49" t="s">
        <v>54</v>
      </c>
      <c r="J10" s="49" t="s">
        <v>54</v>
      </c>
      <c r="K10" s="1"/>
      <c r="L10" s="1"/>
    </row>
    <row r="11" s="1" customFormat="1" ht="54" customHeight="1">
      <c r="A11" s="29">
        <v>7</v>
      </c>
      <c r="B11" s="45" t="s">
        <v>55</v>
      </c>
      <c r="C11" s="46" t="s">
        <v>56</v>
      </c>
      <c r="D11" s="47" t="s">
        <v>18</v>
      </c>
      <c r="E11" s="47" t="s">
        <v>57</v>
      </c>
      <c r="F11" s="47" t="s">
        <v>20</v>
      </c>
      <c r="G11" s="48">
        <v>71092146</v>
      </c>
      <c r="H11" s="48">
        <f>G11*1.22</f>
        <v>86732418.120000005</v>
      </c>
      <c r="I11" s="50" t="s">
        <v>49</v>
      </c>
      <c r="J11" s="51"/>
      <c r="K11" s="1"/>
      <c r="L11" s="1"/>
    </row>
    <row r="12" ht="15.75" customHeight="1">
      <c r="A12" s="43" t="s">
        <v>24</v>
      </c>
      <c r="B12" s="44"/>
      <c r="C12" s="44"/>
      <c r="D12" s="44"/>
      <c r="E12" s="44"/>
      <c r="F12" s="44"/>
      <c r="G12" s="44"/>
      <c r="H12" s="44"/>
      <c r="I12" s="44"/>
      <c r="J12" s="44"/>
      <c r="K12" s="1"/>
      <c r="L12" s="1"/>
    </row>
    <row r="13" s="52" customFormat="1" ht="105">
      <c r="A13" s="29">
        <v>1</v>
      </c>
      <c r="B13" s="53" t="s">
        <v>58</v>
      </c>
      <c r="C13" s="54" t="s">
        <v>59</v>
      </c>
      <c r="D13" s="29" t="s">
        <v>60</v>
      </c>
      <c r="E13" s="29" t="s">
        <v>57</v>
      </c>
      <c r="F13" s="29" t="s">
        <v>61</v>
      </c>
      <c r="G13" s="55">
        <v>152564212.16</v>
      </c>
      <c r="H13" s="55">
        <v>186128338.83519998</v>
      </c>
      <c r="I13" s="50" t="s">
        <v>62</v>
      </c>
      <c r="J13" s="51"/>
      <c r="K13" s="52"/>
      <c r="L13" s="52"/>
    </row>
    <row r="14" s="52" customFormat="1" ht="102.75" customHeight="1">
      <c r="A14" s="29">
        <v>2</v>
      </c>
      <c r="B14" s="53" t="s">
        <v>63</v>
      </c>
      <c r="C14" s="54" t="s">
        <v>64</v>
      </c>
      <c r="D14" s="29" t="s">
        <v>60</v>
      </c>
      <c r="E14" s="29" t="s">
        <v>57</v>
      </c>
      <c r="F14" s="29" t="s">
        <v>61</v>
      </c>
      <c r="G14" s="55">
        <v>556049993.51999998</v>
      </c>
      <c r="H14" s="55">
        <v>678380992.09439993</v>
      </c>
      <c r="I14" s="50" t="s">
        <v>65</v>
      </c>
      <c r="J14" s="51"/>
      <c r="K14" s="52"/>
      <c r="L14" s="52"/>
    </row>
    <row r="15" s="52" customFormat="1" ht="135">
      <c r="A15" s="29">
        <v>3</v>
      </c>
      <c r="B15" s="53" t="s">
        <v>66</v>
      </c>
      <c r="C15" s="54" t="s">
        <v>67</v>
      </c>
      <c r="D15" s="29" t="s">
        <v>60</v>
      </c>
      <c r="E15" s="29" t="s">
        <v>57</v>
      </c>
      <c r="F15" s="29" t="s">
        <v>61</v>
      </c>
      <c r="G15" s="55">
        <v>5444965.0199999996</v>
      </c>
      <c r="H15" s="55">
        <v>6642857.3243999993</v>
      </c>
      <c r="I15" s="50" t="s">
        <v>62</v>
      </c>
      <c r="J15" s="51"/>
      <c r="K15" s="52"/>
      <c r="L15" s="52"/>
    </row>
    <row r="16" ht="135">
      <c r="A16" s="29">
        <v>4</v>
      </c>
      <c r="B16" s="53" t="s">
        <v>68</v>
      </c>
      <c r="C16" s="54" t="s">
        <v>69</v>
      </c>
      <c r="D16" s="29" t="s">
        <v>60</v>
      </c>
      <c r="E16" s="29" t="s">
        <v>57</v>
      </c>
      <c r="F16" s="29" t="s">
        <v>61</v>
      </c>
      <c r="G16" s="55">
        <v>5461781.8799999999</v>
      </c>
      <c r="H16" s="55">
        <v>6663373.8936000001</v>
      </c>
      <c r="I16" s="50" t="s">
        <v>62</v>
      </c>
      <c r="J16" s="51"/>
      <c r="K16" s="1"/>
      <c r="L16" s="1"/>
    </row>
    <row r="17" ht="105">
      <c r="A17" s="29">
        <v>5</v>
      </c>
      <c r="B17" s="53" t="s">
        <v>70</v>
      </c>
      <c r="C17" s="54" t="s">
        <v>71</v>
      </c>
      <c r="D17" s="29" t="s">
        <v>72</v>
      </c>
      <c r="E17" s="29" t="s">
        <v>57</v>
      </c>
      <c r="F17" s="29" t="s">
        <v>61</v>
      </c>
      <c r="G17" s="55">
        <v>18181124.220000003</v>
      </c>
      <c r="H17" s="55">
        <v>22180971.548400003</v>
      </c>
      <c r="I17" s="50" t="s">
        <v>73</v>
      </c>
      <c r="J17" s="51"/>
      <c r="K17" s="1"/>
      <c r="L17" s="1"/>
    </row>
    <row r="18" ht="90">
      <c r="A18" s="29">
        <v>6</v>
      </c>
      <c r="B18" s="53" t="s">
        <v>74</v>
      </c>
      <c r="C18" s="54" t="s">
        <v>75</v>
      </c>
      <c r="D18" s="29" t="s">
        <v>76</v>
      </c>
      <c r="E18" s="29" t="s">
        <v>57</v>
      </c>
      <c r="F18" s="29" t="s">
        <v>61</v>
      </c>
      <c r="G18" s="55">
        <v>26153596.720000003</v>
      </c>
      <c r="H18" s="55">
        <v>31907387.998400003</v>
      </c>
      <c r="I18" s="50" t="s">
        <v>77</v>
      </c>
      <c r="J18" s="51"/>
      <c r="K18" s="1"/>
      <c r="L18" s="1"/>
    </row>
    <row r="19" ht="150">
      <c r="A19" s="29">
        <v>7</v>
      </c>
      <c r="B19" s="53" t="s">
        <v>78</v>
      </c>
      <c r="C19" s="54" t="s">
        <v>79</v>
      </c>
      <c r="D19" s="29" t="s">
        <v>76</v>
      </c>
      <c r="E19" s="29" t="s">
        <v>57</v>
      </c>
      <c r="F19" s="29" t="s">
        <v>61</v>
      </c>
      <c r="G19" s="55">
        <v>62167970.890000001</v>
      </c>
      <c r="H19" s="55">
        <v>75844924.485799998</v>
      </c>
      <c r="I19" s="50" t="s">
        <v>77</v>
      </c>
      <c r="J19" s="51"/>
      <c r="K19" s="1"/>
      <c r="L19" s="1"/>
    </row>
    <row r="20" ht="165">
      <c r="A20" s="29">
        <v>8</v>
      </c>
      <c r="B20" s="53" t="s">
        <v>80</v>
      </c>
      <c r="C20" s="54" t="s">
        <v>81</v>
      </c>
      <c r="D20" s="29" t="s">
        <v>76</v>
      </c>
      <c r="E20" s="29" t="s">
        <v>57</v>
      </c>
      <c r="F20" s="29" t="s">
        <v>61</v>
      </c>
      <c r="G20" s="55">
        <v>235648785.86000001</v>
      </c>
      <c r="H20" s="55">
        <v>287491518.74919999</v>
      </c>
      <c r="I20" s="50" t="s">
        <v>82</v>
      </c>
      <c r="J20" s="51"/>
      <c r="K20" s="1"/>
      <c r="L20" s="1"/>
    </row>
    <row r="21" ht="60">
      <c r="A21" s="29">
        <v>9</v>
      </c>
      <c r="B21" s="53" t="s">
        <v>83</v>
      </c>
      <c r="C21" s="54" t="s">
        <v>84</v>
      </c>
      <c r="D21" s="29" t="s">
        <v>85</v>
      </c>
      <c r="E21" s="29" t="s">
        <v>57</v>
      </c>
      <c r="F21" s="29" t="s">
        <v>61</v>
      </c>
      <c r="G21" s="55">
        <v>30041644.449999999</v>
      </c>
      <c r="H21" s="55">
        <v>36650806.228999995</v>
      </c>
      <c r="I21" s="50" t="s">
        <v>86</v>
      </c>
      <c r="J21" s="51"/>
      <c r="K21" s="1"/>
      <c r="L21" s="1"/>
    </row>
    <row r="22" ht="105">
      <c r="A22" s="29">
        <v>10</v>
      </c>
      <c r="B22" s="53" t="s">
        <v>87</v>
      </c>
      <c r="C22" s="54" t="s">
        <v>88</v>
      </c>
      <c r="D22" s="29" t="s">
        <v>76</v>
      </c>
      <c r="E22" s="29" t="s">
        <v>57</v>
      </c>
      <c r="F22" s="29" t="s">
        <v>61</v>
      </c>
      <c r="G22" s="55">
        <v>11284919.57</v>
      </c>
      <c r="H22" s="55">
        <v>13767601.875399999</v>
      </c>
      <c r="I22" s="50" t="s">
        <v>89</v>
      </c>
      <c r="J22" s="51"/>
      <c r="K22" s="1"/>
      <c r="L22" s="1"/>
    </row>
    <row r="23" ht="30">
      <c r="A23" s="29">
        <v>11</v>
      </c>
      <c r="B23" s="53" t="s">
        <v>90</v>
      </c>
      <c r="C23" s="54" t="s">
        <v>91</v>
      </c>
      <c r="D23" s="29" t="s">
        <v>76</v>
      </c>
      <c r="E23" s="29" t="s">
        <v>45</v>
      </c>
      <c r="F23" s="29" t="s">
        <v>61</v>
      </c>
      <c r="G23" s="55">
        <v>18491952.210000001</v>
      </c>
      <c r="H23" s="55">
        <v>22560181.696200002</v>
      </c>
      <c r="I23" s="50" t="s">
        <v>92</v>
      </c>
      <c r="J23" s="51"/>
      <c r="K23" s="1"/>
      <c r="L23" s="1"/>
    </row>
    <row r="24" ht="105">
      <c r="A24" s="29">
        <v>12</v>
      </c>
      <c r="B24" s="53" t="s">
        <v>93</v>
      </c>
      <c r="C24" s="54" t="s">
        <v>94</v>
      </c>
      <c r="D24" s="29" t="s">
        <v>95</v>
      </c>
      <c r="E24" s="29" t="s">
        <v>38</v>
      </c>
      <c r="F24" s="29" t="s">
        <v>61</v>
      </c>
      <c r="G24" s="55">
        <v>482001.88</v>
      </c>
      <c r="H24" s="55">
        <v>588042.29359999998</v>
      </c>
      <c r="I24" s="50" t="s">
        <v>62</v>
      </c>
      <c r="J24" s="51"/>
      <c r="K24" s="1"/>
      <c r="L24" s="1"/>
    </row>
    <row r="25" ht="90">
      <c r="A25" s="29">
        <v>13</v>
      </c>
      <c r="B25" s="53" t="s">
        <v>96</v>
      </c>
      <c r="C25" s="54" t="s">
        <v>97</v>
      </c>
      <c r="D25" s="29" t="s">
        <v>95</v>
      </c>
      <c r="E25" s="29" t="s">
        <v>45</v>
      </c>
      <c r="F25" s="29" t="s">
        <v>98</v>
      </c>
      <c r="G25" s="55">
        <v>319357221.82999998</v>
      </c>
      <c r="H25" s="55" t="s">
        <v>99</v>
      </c>
      <c r="I25" s="50" t="s">
        <v>86</v>
      </c>
      <c r="J25" s="51"/>
      <c r="K25" s="1"/>
      <c r="L25" s="1"/>
    </row>
    <row r="26" ht="105">
      <c r="A26" s="29">
        <v>14</v>
      </c>
      <c r="B26" s="53" t="s">
        <v>100</v>
      </c>
      <c r="C26" s="54" t="s">
        <v>101</v>
      </c>
      <c r="D26" s="29" t="s">
        <v>76</v>
      </c>
      <c r="E26" s="29" t="s">
        <v>38</v>
      </c>
      <c r="F26" s="29" t="s">
        <v>102</v>
      </c>
      <c r="G26" s="55">
        <v>8569478.9800000004</v>
      </c>
      <c r="H26" s="55">
        <v>10454764.355599999</v>
      </c>
      <c r="I26" s="50" t="s">
        <v>62</v>
      </c>
      <c r="J26" s="51"/>
      <c r="K26" s="1"/>
      <c r="L26" s="1"/>
    </row>
    <row r="27" ht="60">
      <c r="A27" s="29">
        <v>15</v>
      </c>
      <c r="B27" s="53" t="s">
        <v>103</v>
      </c>
      <c r="C27" s="54" t="s">
        <v>104</v>
      </c>
      <c r="D27" s="29" t="s">
        <v>95</v>
      </c>
      <c r="E27" s="29" t="s">
        <v>105</v>
      </c>
      <c r="F27" s="29" t="s">
        <v>61</v>
      </c>
      <c r="G27" s="55" t="s">
        <v>106</v>
      </c>
      <c r="H27" s="55" t="s">
        <v>106</v>
      </c>
      <c r="I27" s="50">
        <v>46507</v>
      </c>
      <c r="J27" s="51"/>
      <c r="K27" s="1"/>
      <c r="L27" s="1"/>
    </row>
    <row r="28" ht="120">
      <c r="A28" s="29">
        <v>16</v>
      </c>
      <c r="B28" s="53" t="s">
        <v>107</v>
      </c>
      <c r="C28" s="54" t="s">
        <v>108</v>
      </c>
      <c r="D28" s="29" t="s">
        <v>95</v>
      </c>
      <c r="E28" s="29" t="s">
        <v>38</v>
      </c>
      <c r="F28" s="29" t="s">
        <v>109</v>
      </c>
      <c r="G28" s="55">
        <v>8142527.9300000006</v>
      </c>
      <c r="H28" s="55">
        <v>9933884.0745999999</v>
      </c>
      <c r="I28" s="50">
        <v>46559</v>
      </c>
      <c r="J28" s="51"/>
      <c r="K28" s="1"/>
      <c r="L28" s="1"/>
    </row>
    <row r="29" ht="75">
      <c r="A29" s="29">
        <v>17</v>
      </c>
      <c r="B29" s="53" t="s">
        <v>110</v>
      </c>
      <c r="C29" s="54" t="s">
        <v>111</v>
      </c>
      <c r="D29" s="29" t="s">
        <v>112</v>
      </c>
      <c r="E29" s="29" t="s">
        <v>38</v>
      </c>
      <c r="F29" s="29" t="s">
        <v>113</v>
      </c>
      <c r="G29" s="55">
        <v>11666067</v>
      </c>
      <c r="H29" s="55">
        <v>14232601.74</v>
      </c>
      <c r="I29" s="50">
        <v>46387</v>
      </c>
      <c r="J29" s="51"/>
      <c r="K29" s="1"/>
      <c r="L29" s="1"/>
    </row>
    <row r="30" ht="60">
      <c r="A30" s="29">
        <v>18</v>
      </c>
      <c r="B30" s="53" t="s">
        <v>114</v>
      </c>
      <c r="C30" s="54" t="s">
        <v>115</v>
      </c>
      <c r="D30" s="29" t="s">
        <v>95</v>
      </c>
      <c r="E30" s="29" t="s">
        <v>45</v>
      </c>
      <c r="F30" s="29" t="s">
        <v>116</v>
      </c>
      <c r="G30" s="55">
        <v>14607696.16</v>
      </c>
      <c r="H30" s="55">
        <v>17821389.315200001</v>
      </c>
      <c r="I30" s="50">
        <v>47295</v>
      </c>
      <c r="J30" s="51"/>
      <c r="K30" s="1"/>
      <c r="L30" s="1"/>
    </row>
    <row r="31" ht="60">
      <c r="A31" s="29">
        <v>19</v>
      </c>
      <c r="B31" s="53" t="s">
        <v>117</v>
      </c>
      <c r="C31" s="54" t="s">
        <v>118</v>
      </c>
      <c r="D31" s="29" t="s">
        <v>95</v>
      </c>
      <c r="E31" s="29" t="s">
        <v>38</v>
      </c>
      <c r="F31" s="29" t="s">
        <v>98</v>
      </c>
      <c r="G31" s="55">
        <v>4096721.3199999998</v>
      </c>
      <c r="H31" s="55">
        <v>4998000.0104</v>
      </c>
      <c r="I31" s="50" t="s">
        <v>62</v>
      </c>
      <c r="J31" s="51"/>
      <c r="K31" s="1"/>
      <c r="L31" s="1"/>
    </row>
    <row r="32" ht="135">
      <c r="A32" s="29">
        <v>20</v>
      </c>
      <c r="B32" s="53" t="s">
        <v>119</v>
      </c>
      <c r="C32" s="54" t="s">
        <v>120</v>
      </c>
      <c r="D32" s="29" t="s">
        <v>95</v>
      </c>
      <c r="E32" s="29" t="s">
        <v>38</v>
      </c>
      <c r="F32" s="29" t="s">
        <v>98</v>
      </c>
      <c r="G32" s="55">
        <v>5707701.1300000008</v>
      </c>
      <c r="H32" s="55">
        <v>6963395.3786000004</v>
      </c>
      <c r="I32" s="50" t="s">
        <v>121</v>
      </c>
      <c r="J32" s="51"/>
      <c r="K32" s="1"/>
      <c r="L32" s="1"/>
    </row>
    <row r="33" ht="75">
      <c r="A33" s="29">
        <v>21</v>
      </c>
      <c r="B33" s="53" t="s">
        <v>122</v>
      </c>
      <c r="C33" s="54" t="s">
        <v>123</v>
      </c>
      <c r="D33" s="29" t="s">
        <v>95</v>
      </c>
      <c r="E33" s="29" t="s">
        <v>38</v>
      </c>
      <c r="F33" s="29" t="s">
        <v>116</v>
      </c>
      <c r="G33" s="55">
        <v>5000753.8499999996</v>
      </c>
      <c r="H33" s="55">
        <v>6100919.6969999997</v>
      </c>
      <c r="I33" s="50">
        <v>46932</v>
      </c>
      <c r="J33" s="51"/>
      <c r="K33" s="1"/>
      <c r="L33" s="1"/>
    </row>
  </sheetData>
  <mergeCells count="5">
    <mergeCell ref="B1:D1"/>
    <mergeCell ref="F1:J1"/>
    <mergeCell ref="A2:J2"/>
    <mergeCell ref="A4:J4"/>
    <mergeCell ref="A12:J12"/>
  </mergeCells>
  <printOptions headings="0" gridLines="0"/>
  <pageMargins left="0.23622047244094491" right="0.19685039370078738" top="0.16929133858267714" bottom="0.18897637795275588" header="0.17000000000000001" footer="0.19000000000000003"/>
  <pageSetup paperSize="9" scale="55" firstPageNumber="1" fitToWidth="1" fitToHeight="0" pageOrder="downThenOver" orientation="portrait" usePrinterDefaults="1" blackAndWhite="0" draft="0" cellComments="none" useFirstPageNumber="1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3">
    <outlinePr applyStyles="0" summaryBelow="1" summaryRight="1" showOutlineSymbols="1"/>
    <pageSetUpPr autoPageBreaks="1" fitToPage="1"/>
  </sheetPr>
  <sheetViews>
    <sheetView showRuler="1" view="pageBreakPreview" topLeftCell="A11" zoomScale="85" workbookViewId="0">
      <selection activeCell="K13" activeCellId="0" sqref="K13"/>
    </sheetView>
  </sheetViews>
  <sheetFormatPr defaultColWidth="11.7109375" defaultRowHeight="14.25"/>
  <cols>
    <col customWidth="1" min="1" max="1" width="5.85546875"/>
    <col customWidth="1" min="2" max="2" width="44.42578125"/>
    <col customWidth="1" min="3" max="3" width="14.7109375"/>
    <col customWidth="1" min="4" max="4" width="14.28515625"/>
    <col customWidth="1" min="5" max="5" width="15.28515625"/>
    <col customWidth="1" min="6" max="6" width="16.140625"/>
    <col customWidth="1" min="7" max="7" width="17.85546875"/>
    <col customWidth="1" min="8" max="8" width="20.7109375"/>
    <col customWidth="1" min="9" max="9" width="21.28515625"/>
    <col customWidth="1" hidden="1" min="10" max="10" width="19"/>
    <col customWidth="1" hidden="1" min="11" max="11" width="20.140625"/>
    <col customWidth="1" hidden="1" min="12" max="12" width="17.140625"/>
  </cols>
  <sheetData>
    <row r="1" ht="17.25" customHeight="1">
      <c r="A1" s="2"/>
      <c r="B1" s="4" t="s">
        <v>124</v>
      </c>
      <c r="C1" s="4"/>
      <c r="D1" s="4"/>
      <c r="E1" s="2"/>
      <c r="F1" s="33" t="s">
        <v>125</v>
      </c>
      <c r="G1" s="33"/>
      <c r="H1" s="33"/>
      <c r="I1" s="33"/>
      <c r="J1" s="56"/>
    </row>
    <row r="2" ht="25.5" customHeight="1">
      <c r="A2" s="34" t="s">
        <v>126</v>
      </c>
      <c r="B2" s="35"/>
      <c r="C2" s="35"/>
      <c r="D2" s="35"/>
      <c r="E2" s="35"/>
      <c r="F2" s="35"/>
      <c r="G2" s="35"/>
      <c r="H2" s="35"/>
      <c r="I2" s="35"/>
      <c r="J2" s="57"/>
      <c r="K2" s="58"/>
      <c r="L2" s="58"/>
    </row>
    <row r="3" s="56" customFormat="1" ht="60">
      <c r="A3" s="39" t="s">
        <v>33</v>
      </c>
      <c r="B3" s="39" t="s">
        <v>4</v>
      </c>
      <c r="C3" s="39" t="s">
        <v>5</v>
      </c>
      <c r="D3" s="39" t="s">
        <v>6</v>
      </c>
      <c r="E3" s="39" t="s">
        <v>7</v>
      </c>
      <c r="F3" s="39" t="s">
        <v>8</v>
      </c>
      <c r="G3" s="40" t="s">
        <v>9</v>
      </c>
      <c r="H3" s="41" t="s">
        <v>10</v>
      </c>
      <c r="I3" s="39" t="s">
        <v>34</v>
      </c>
      <c r="J3" s="39" t="s">
        <v>14</v>
      </c>
      <c r="K3" s="59"/>
      <c r="L3" s="59"/>
    </row>
    <row r="4" s="60" customFormat="1" ht="15.75" hidden="1" customHeight="1">
      <c r="A4" s="43" t="s">
        <v>15</v>
      </c>
      <c r="B4" s="44"/>
      <c r="C4" s="44"/>
      <c r="D4" s="44"/>
      <c r="E4" s="44"/>
      <c r="F4" s="44"/>
      <c r="G4" s="44"/>
      <c r="H4" s="44"/>
      <c r="I4" s="44"/>
      <c r="J4" s="56"/>
      <c r="K4"/>
    </row>
    <row r="5" s="61" customFormat="1" ht="111" hidden="1" customHeight="1">
      <c r="A5" s="29"/>
      <c r="B5" s="62"/>
      <c r="C5" s="54"/>
      <c r="D5" s="54"/>
      <c r="E5" s="29"/>
      <c r="F5" s="29"/>
      <c r="G5" s="55"/>
      <c r="H5" s="55"/>
      <c r="I5" s="50"/>
      <c r="J5" s="63"/>
      <c r="K5" s="61"/>
    </row>
    <row r="6" s="61" customFormat="1" ht="95.25" hidden="1" customHeight="1">
      <c r="A6" s="29"/>
      <c r="B6" s="62"/>
      <c r="C6" s="54"/>
      <c r="D6" s="54"/>
      <c r="E6" s="29"/>
      <c r="F6" s="29"/>
      <c r="G6" s="55"/>
      <c r="H6" s="55"/>
      <c r="I6" s="50"/>
      <c r="J6" s="63"/>
      <c r="K6" s="61"/>
    </row>
    <row r="7" ht="15.75" customHeight="1">
      <c r="A7" s="43" t="s">
        <v>24</v>
      </c>
      <c r="B7" s="44"/>
      <c r="C7" s="44"/>
      <c r="D7" s="44"/>
      <c r="E7" s="44"/>
      <c r="F7" s="44"/>
      <c r="G7" s="44"/>
      <c r="H7" s="44"/>
      <c r="I7" s="44"/>
      <c r="J7" s="56"/>
      <c r="K7" s="60"/>
      <c r="L7" s="60"/>
    </row>
    <row r="8" s="61" customFormat="1" ht="45">
      <c r="A8" s="29">
        <v>1</v>
      </c>
      <c r="B8" s="53" t="s">
        <v>127</v>
      </c>
      <c r="C8" s="54" t="s">
        <v>128</v>
      </c>
      <c r="D8" s="29" t="s">
        <v>27</v>
      </c>
      <c r="E8" s="29" t="s">
        <v>57</v>
      </c>
      <c r="F8" s="29" t="s">
        <v>61</v>
      </c>
      <c r="G8" s="55">
        <v>22897281.399999999</v>
      </c>
      <c r="H8" s="55">
        <v>27934683.307999998</v>
      </c>
      <c r="I8" s="50" t="s">
        <v>62</v>
      </c>
      <c r="J8" s="63"/>
      <c r="K8" s="61"/>
    </row>
    <row r="9" s="61" customFormat="1" ht="108.75" customHeight="1">
      <c r="A9" s="29">
        <v>2</v>
      </c>
      <c r="B9" s="53" t="s">
        <v>129</v>
      </c>
      <c r="C9" s="54" t="s">
        <v>130</v>
      </c>
      <c r="D9" s="29" t="s">
        <v>76</v>
      </c>
      <c r="E9" s="29" t="s">
        <v>57</v>
      </c>
      <c r="F9" s="29" t="s">
        <v>61</v>
      </c>
      <c r="G9" s="55">
        <v>8894838.0099999998</v>
      </c>
      <c r="H9" s="55">
        <v>10851702.372199999</v>
      </c>
      <c r="I9" s="50" t="s">
        <v>77</v>
      </c>
      <c r="J9" s="61"/>
      <c r="K9" s="61"/>
    </row>
    <row r="10" ht="90">
      <c r="A10" s="29">
        <v>3</v>
      </c>
      <c r="B10" s="53" t="s">
        <v>131</v>
      </c>
      <c r="C10" s="54" t="s">
        <v>132</v>
      </c>
      <c r="D10" s="29" t="s">
        <v>76</v>
      </c>
      <c r="E10" s="29" t="s">
        <v>57</v>
      </c>
      <c r="F10" s="29" t="s">
        <v>61</v>
      </c>
      <c r="G10" s="55">
        <v>12608567.68</v>
      </c>
      <c r="H10" s="55">
        <v>15382452.569599999</v>
      </c>
      <c r="I10" s="50" t="s">
        <v>77</v>
      </c>
    </row>
    <row r="11" ht="180">
      <c r="A11" s="29">
        <v>4</v>
      </c>
      <c r="B11" s="53" t="s">
        <v>133</v>
      </c>
      <c r="C11" s="54" t="s">
        <v>134</v>
      </c>
      <c r="D11" s="29" t="s">
        <v>72</v>
      </c>
      <c r="E11" s="29" t="s">
        <v>57</v>
      </c>
      <c r="F11" s="29" t="s">
        <v>61</v>
      </c>
      <c r="G11" s="55">
        <v>5792705.4399999995</v>
      </c>
      <c r="H11" s="55">
        <v>7067100.6367999995</v>
      </c>
      <c r="I11" s="50" t="s">
        <v>73</v>
      </c>
    </row>
    <row r="12" ht="210">
      <c r="A12" s="29">
        <v>5</v>
      </c>
      <c r="B12" s="53" t="s">
        <v>135</v>
      </c>
      <c r="C12" s="54" t="s">
        <v>136</v>
      </c>
      <c r="D12" s="29" t="s">
        <v>72</v>
      </c>
      <c r="E12" s="29" t="s">
        <v>57</v>
      </c>
      <c r="F12" s="29" t="s">
        <v>61</v>
      </c>
      <c r="G12" s="55">
        <v>12075339.26</v>
      </c>
      <c r="H12" s="55">
        <v>14731913.8972</v>
      </c>
      <c r="I12" s="50" t="s">
        <v>137</v>
      </c>
    </row>
    <row r="13" ht="165">
      <c r="A13" s="29">
        <v>6</v>
      </c>
      <c r="B13" s="53" t="s">
        <v>138</v>
      </c>
      <c r="C13" s="54" t="s">
        <v>139</v>
      </c>
      <c r="D13" s="29" t="s">
        <v>95</v>
      </c>
      <c r="E13" s="29" t="s">
        <v>105</v>
      </c>
      <c r="F13" s="29" t="s">
        <v>61</v>
      </c>
      <c r="G13" s="55" t="s">
        <v>106</v>
      </c>
      <c r="H13" s="55" t="s">
        <v>106</v>
      </c>
      <c r="I13" s="50" t="s">
        <v>140</v>
      </c>
    </row>
    <row r="14" ht="165">
      <c r="A14" s="29">
        <v>7</v>
      </c>
      <c r="B14" s="53" t="s">
        <v>141</v>
      </c>
      <c r="C14" s="54" t="s">
        <v>142</v>
      </c>
      <c r="D14" s="29" t="s">
        <v>95</v>
      </c>
      <c r="E14" s="29" t="s">
        <v>105</v>
      </c>
      <c r="F14" s="29" t="s">
        <v>61</v>
      </c>
      <c r="G14" s="55" t="s">
        <v>106</v>
      </c>
      <c r="H14" s="55" t="s">
        <v>106</v>
      </c>
      <c r="I14" s="50" t="s">
        <v>140</v>
      </c>
    </row>
    <row r="15" ht="165">
      <c r="A15" s="29">
        <v>8</v>
      </c>
      <c r="B15" s="53" t="s">
        <v>143</v>
      </c>
      <c r="C15" s="54" t="s">
        <v>144</v>
      </c>
      <c r="D15" s="29" t="s">
        <v>95</v>
      </c>
      <c r="E15" s="29" t="s">
        <v>105</v>
      </c>
      <c r="F15" s="29" t="s">
        <v>61</v>
      </c>
      <c r="G15" s="55" t="s">
        <v>106</v>
      </c>
      <c r="H15" s="55" t="s">
        <v>106</v>
      </c>
      <c r="I15" s="50" t="s">
        <v>140</v>
      </c>
    </row>
    <row r="16" ht="165">
      <c r="A16" s="29">
        <v>9</v>
      </c>
      <c r="B16" s="53" t="s">
        <v>145</v>
      </c>
      <c r="C16" s="54" t="s">
        <v>146</v>
      </c>
      <c r="D16" s="29" t="s">
        <v>95</v>
      </c>
      <c r="E16" s="29" t="s">
        <v>105</v>
      </c>
      <c r="F16" s="29" t="s">
        <v>61</v>
      </c>
      <c r="G16" s="55" t="s">
        <v>106</v>
      </c>
      <c r="H16" s="55" t="s">
        <v>106</v>
      </c>
      <c r="I16" s="50" t="s">
        <v>140</v>
      </c>
    </row>
    <row r="17" ht="165">
      <c r="A17" s="29">
        <v>10</v>
      </c>
      <c r="B17" s="53" t="s">
        <v>147</v>
      </c>
      <c r="C17" s="54" t="s">
        <v>148</v>
      </c>
      <c r="D17" s="29" t="s">
        <v>95</v>
      </c>
      <c r="E17" s="29" t="s">
        <v>105</v>
      </c>
      <c r="F17" s="29" t="s">
        <v>61</v>
      </c>
      <c r="G17" s="55" t="s">
        <v>106</v>
      </c>
      <c r="H17" s="55" t="s">
        <v>106</v>
      </c>
      <c r="I17" s="50" t="s">
        <v>140</v>
      </c>
    </row>
    <row r="18" ht="90">
      <c r="A18" s="29">
        <v>11</v>
      </c>
      <c r="B18" s="53" t="s">
        <v>149</v>
      </c>
      <c r="C18" s="54" t="s">
        <v>150</v>
      </c>
      <c r="D18" s="29" t="s">
        <v>60</v>
      </c>
      <c r="E18" s="29" t="s">
        <v>38</v>
      </c>
      <c r="F18" s="29" t="s">
        <v>109</v>
      </c>
      <c r="G18" s="55">
        <v>2915054.5299999998</v>
      </c>
      <c r="H18" s="55">
        <v>3556366.5265999995</v>
      </c>
      <c r="I18" s="50">
        <v>46559</v>
      </c>
    </row>
    <row r="19" ht="60">
      <c r="A19" s="29">
        <v>12</v>
      </c>
      <c r="B19" s="53" t="s">
        <v>151</v>
      </c>
      <c r="C19" s="54" t="s">
        <v>152</v>
      </c>
      <c r="D19" s="29" t="s">
        <v>85</v>
      </c>
      <c r="E19" s="29" t="s">
        <v>38</v>
      </c>
      <c r="F19" s="29" t="s">
        <v>153</v>
      </c>
      <c r="G19" s="55">
        <v>9256500</v>
      </c>
      <c r="H19" s="55">
        <v>11292930</v>
      </c>
      <c r="I19" s="50" t="s">
        <v>86</v>
      </c>
    </row>
    <row r="20" ht="45">
      <c r="A20" s="29">
        <v>13</v>
      </c>
      <c r="B20" s="53" t="s">
        <v>154</v>
      </c>
      <c r="C20" s="54" t="s">
        <v>155</v>
      </c>
      <c r="D20" s="29" t="s">
        <v>95</v>
      </c>
      <c r="E20" s="29" t="s">
        <v>38</v>
      </c>
      <c r="F20" s="29" t="s">
        <v>109</v>
      </c>
      <c r="G20" s="55">
        <v>5553070.7000000002</v>
      </c>
      <c r="H20" s="55">
        <v>6774746.2539999997</v>
      </c>
      <c r="I20" s="50">
        <v>46559</v>
      </c>
    </row>
    <row r="21" ht="60">
      <c r="A21" s="29">
        <v>14</v>
      </c>
      <c r="B21" s="53" t="s">
        <v>156</v>
      </c>
      <c r="C21" s="54" t="s">
        <v>157</v>
      </c>
      <c r="D21" s="29" t="s">
        <v>95</v>
      </c>
      <c r="E21" s="29" t="s">
        <v>38</v>
      </c>
      <c r="F21" s="29" t="s">
        <v>109</v>
      </c>
      <c r="G21" s="55">
        <v>5553070.7000000002</v>
      </c>
      <c r="H21" s="55">
        <v>6774746.2539999997</v>
      </c>
      <c r="I21" s="50">
        <v>46559</v>
      </c>
    </row>
    <row r="22" ht="75">
      <c r="A22" s="29">
        <v>15</v>
      </c>
      <c r="B22" s="53" t="s">
        <v>158</v>
      </c>
      <c r="C22" s="54" t="s">
        <v>159</v>
      </c>
      <c r="D22" s="29" t="s">
        <v>60</v>
      </c>
      <c r="E22" s="29" t="s">
        <v>38</v>
      </c>
      <c r="F22" s="29" t="s">
        <v>98</v>
      </c>
      <c r="G22" s="55">
        <v>2835048.77</v>
      </c>
      <c r="H22" s="55">
        <v>3458759.4994000001</v>
      </c>
      <c r="I22" s="50">
        <v>46935</v>
      </c>
    </row>
    <row r="23" ht="90">
      <c r="A23" s="29">
        <v>16</v>
      </c>
      <c r="B23" s="53" t="s">
        <v>160</v>
      </c>
      <c r="C23" s="54" t="s">
        <v>161</v>
      </c>
      <c r="D23" s="29" t="s">
        <v>162</v>
      </c>
      <c r="E23" s="29" t="s">
        <v>38</v>
      </c>
      <c r="F23" s="29" t="s">
        <v>163</v>
      </c>
      <c r="G23" s="55">
        <v>470940.88</v>
      </c>
      <c r="H23" s="55">
        <v>574547.87360000005</v>
      </c>
      <c r="I23" s="50" t="s">
        <v>62</v>
      </c>
    </row>
    <row r="24" ht="75">
      <c r="A24" s="29">
        <v>17</v>
      </c>
      <c r="B24" s="53" t="s">
        <v>164</v>
      </c>
      <c r="C24" s="54" t="s">
        <v>165</v>
      </c>
      <c r="D24" s="29" t="s">
        <v>60</v>
      </c>
      <c r="E24" s="29" t="s">
        <v>38</v>
      </c>
      <c r="F24" s="29" t="s">
        <v>166</v>
      </c>
      <c r="G24" s="55">
        <v>2675597.5899999999</v>
      </c>
      <c r="H24" s="55">
        <v>3264229.0597999999</v>
      </c>
      <c r="I24" s="50" t="s">
        <v>167</v>
      </c>
    </row>
    <row r="25" ht="75">
      <c r="A25" s="29">
        <v>18</v>
      </c>
      <c r="B25" s="53" t="s">
        <v>168</v>
      </c>
      <c r="C25" s="54" t="s">
        <v>169</v>
      </c>
      <c r="D25" s="29" t="s">
        <v>162</v>
      </c>
      <c r="E25" s="29" t="s">
        <v>38</v>
      </c>
      <c r="F25" s="29" t="s">
        <v>166</v>
      </c>
      <c r="G25" s="55">
        <v>1462482.99</v>
      </c>
      <c r="H25" s="55">
        <v>1784229.2478</v>
      </c>
      <c r="I25" s="50">
        <v>46387</v>
      </c>
    </row>
  </sheetData>
  <autoFilter ref="E1:E9"/>
  <mergeCells count="5">
    <mergeCell ref="B1:D1"/>
    <mergeCell ref="F1:I1"/>
    <mergeCell ref="A2:J2"/>
    <mergeCell ref="A4:I4"/>
    <mergeCell ref="A7:I7"/>
  </mergeCells>
  <printOptions headings="0" gridLines="0"/>
  <pageMargins left="0.27559055118110237" right="0.23622047244094491" top="0.15748031496062992" bottom="0.19685039370078738" header="0.15748031496062992" footer="0.19685039370078738"/>
  <pageSetup paperSize="9" scale="60" firstPageNumber="1" fitToWidth="1" fitToHeight="0" pageOrder="downThenOver" orientation="portrait" usePrinterDefaults="1" blackAndWhite="0" draft="0" cellComments="none" useFirstPageNumber="1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85" workbookViewId="0">
      <selection activeCell="J5" activeCellId="0" sqref="B5:J5"/>
    </sheetView>
  </sheetViews>
  <sheetFormatPr defaultRowHeight="14.25"/>
  <cols>
    <col customWidth="1" min="1" max="1" width="9.140625"/>
    <col customWidth="1" min="2" max="2" width="30.28515625"/>
    <col customWidth="1" min="3" max="3" width="18.42578125"/>
    <col customWidth="1" min="4" max="4" width="11.85546875"/>
    <col customWidth="1" min="5" max="5" width="17.140625"/>
    <col customWidth="1" min="6" max="6" width="15.42578125"/>
    <col bestFit="1" customWidth="1" min="7" max="7" width="26.5703125"/>
    <col customWidth="1" min="8" max="8" width="23.85546875"/>
    <col customWidth="1" min="9" max="9" width="24.140625"/>
    <col customWidth="1" min="10" max="10" width="26.85546875"/>
  </cols>
  <sheetData>
    <row r="1" ht="16.5">
      <c r="A1" s="2"/>
      <c r="B1" s="4" t="s">
        <v>170</v>
      </c>
      <c r="C1" s="4"/>
      <c r="D1" s="4"/>
      <c r="E1" s="2"/>
      <c r="F1" s="6" t="s">
        <v>171</v>
      </c>
      <c r="G1" s="6"/>
      <c r="H1" s="6"/>
      <c r="I1" s="64"/>
      <c r="J1" s="64"/>
    </row>
    <row r="2" s="60" customFormat="1" ht="30" customHeight="1">
      <c r="A2" s="34" t="s">
        <v>172</v>
      </c>
      <c r="B2" s="35"/>
      <c r="C2" s="35"/>
      <c r="D2" s="35"/>
      <c r="E2" s="35"/>
      <c r="F2" s="35"/>
      <c r="G2" s="35"/>
      <c r="H2" s="35"/>
      <c r="I2" s="35"/>
      <c r="J2" s="57"/>
    </row>
    <row r="3" s="60" customFormat="1" ht="93.75" customHeight="1">
      <c r="A3" s="65" t="s">
        <v>33</v>
      </c>
      <c r="B3" s="66" t="s">
        <v>4</v>
      </c>
      <c r="C3" s="67" t="s">
        <v>5</v>
      </c>
      <c r="D3" s="68" t="s">
        <v>6</v>
      </c>
      <c r="E3" s="67" t="s">
        <v>7</v>
      </c>
      <c r="F3" s="68" t="s">
        <v>8</v>
      </c>
      <c r="G3" s="69" t="s">
        <v>9</v>
      </c>
      <c r="H3" s="70" t="s">
        <v>10</v>
      </c>
      <c r="I3" s="68" t="s">
        <v>173</v>
      </c>
      <c r="J3" s="68" t="s">
        <v>14</v>
      </c>
    </row>
    <row r="4" s="60" customFormat="1" ht="18.75" customHeight="1">
      <c r="A4" s="71" t="s">
        <v>15</v>
      </c>
      <c r="B4" s="72"/>
      <c r="C4" s="72"/>
      <c r="D4" s="72"/>
      <c r="E4" s="72"/>
      <c r="F4" s="72"/>
      <c r="G4" s="72"/>
      <c r="H4" s="72"/>
      <c r="I4" s="72"/>
      <c r="J4" s="73"/>
    </row>
    <row r="5" s="60" customFormat="1" ht="72.75" customHeight="1">
      <c r="A5" s="29">
        <v>1</v>
      </c>
      <c r="B5" s="74"/>
      <c r="C5" s="75"/>
      <c r="D5" s="75"/>
      <c r="E5" s="75"/>
      <c r="F5" s="75"/>
      <c r="G5" s="75"/>
      <c r="H5" s="75"/>
      <c r="I5" s="75"/>
      <c r="J5" s="75"/>
    </row>
    <row r="6" s="60" customFormat="1" ht="18" customHeight="1">
      <c r="A6" s="43" t="s">
        <v>24</v>
      </c>
      <c r="B6" s="44"/>
      <c r="C6" s="44"/>
      <c r="D6" s="44"/>
      <c r="E6" s="44"/>
      <c r="F6" s="44"/>
      <c r="G6" s="44"/>
      <c r="H6" s="44"/>
      <c r="I6" s="44"/>
      <c r="J6" s="76"/>
    </row>
    <row r="7" s="28" customFormat="1" ht="146.25" customHeight="1">
      <c r="A7" s="77">
        <v>1</v>
      </c>
      <c r="B7" s="53"/>
      <c r="C7" s="54"/>
      <c r="D7" s="29"/>
      <c r="E7" s="29"/>
      <c r="F7" s="29"/>
      <c r="G7" s="55"/>
      <c r="H7" s="78"/>
      <c r="I7" s="50"/>
      <c r="J7" s="79"/>
    </row>
  </sheetData>
  <mergeCells count="5">
    <mergeCell ref="B1:D1"/>
    <mergeCell ref="F1:H1"/>
    <mergeCell ref="A2:J2"/>
    <mergeCell ref="A4:J4"/>
    <mergeCell ref="A6:J6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43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8">
    <outlinePr applyStyles="0" summaryBelow="1" summaryRight="1" showOutlineSymbols="1"/>
    <pageSetUpPr autoPageBreaks="1" fitToPage="0"/>
  </sheetPr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90" workbookViewId="0">
      <selection activeCell="B8" activeCellId="0" sqref="B8"/>
    </sheetView>
  </sheetViews>
  <sheetFormatPr defaultRowHeight="14.25"/>
  <cols>
    <col customWidth="1" min="1" max="1" width="4"/>
    <col customWidth="1" min="2" max="2" width="30.28515625"/>
    <col customWidth="1" min="3" max="3" width="18.42578125"/>
    <col customWidth="1" min="4" max="4" width="11.85546875"/>
    <col customWidth="1" min="6" max="6" width="13.140625"/>
    <col customWidth="1" min="7" max="7" width="17.42578125"/>
    <col customWidth="1" min="8" max="8" width="23.85546875"/>
    <col customWidth="1" min="9" max="9" width="21.85546875"/>
    <col customWidth="1" min="10" max="10" width="17.140625"/>
    <col customWidth="1" min="11" max="11" width="23.42578125"/>
  </cols>
  <sheetData>
    <row r="1" ht="15">
      <c r="A1" s="2"/>
      <c r="B1" s="4" t="s">
        <v>170</v>
      </c>
      <c r="C1" s="4"/>
      <c r="D1" s="4"/>
      <c r="E1" s="5"/>
      <c r="F1" s="6" t="s">
        <v>174</v>
      </c>
      <c r="G1" s="6"/>
      <c r="H1" s="6"/>
      <c r="I1" s="80"/>
      <c r="J1" s="80"/>
      <c r="K1" s="80"/>
    </row>
    <row r="2" s="60" customFormat="1">
      <c r="A2" s="7" t="s">
        <v>175</v>
      </c>
      <c r="B2" s="8"/>
      <c r="C2" s="8"/>
      <c r="D2" s="8"/>
      <c r="E2" s="8"/>
      <c r="F2" s="8"/>
      <c r="G2" s="8"/>
      <c r="H2" s="9"/>
      <c r="I2" s="81"/>
      <c r="J2" s="81"/>
      <c r="K2" s="81"/>
    </row>
    <row r="3" s="60" customFormat="1" ht="42.75">
      <c r="A3" s="82" t="s">
        <v>3</v>
      </c>
      <c r="B3" s="12" t="s">
        <v>4</v>
      </c>
      <c r="C3" s="83" t="s">
        <v>5</v>
      </c>
      <c r="D3" s="84" t="s">
        <v>6</v>
      </c>
      <c r="E3" s="83" t="s">
        <v>7</v>
      </c>
      <c r="F3" s="84" t="s">
        <v>8</v>
      </c>
      <c r="G3" s="85" t="s">
        <v>9</v>
      </c>
      <c r="H3" s="86" t="s">
        <v>10</v>
      </c>
      <c r="I3" s="84" t="s">
        <v>11</v>
      </c>
      <c r="J3" s="84" t="s">
        <v>12</v>
      </c>
      <c r="K3" s="84" t="s">
        <v>14</v>
      </c>
    </row>
    <row r="4" ht="15.75" hidden="1" customHeight="1">
      <c r="A4" s="17" t="s">
        <v>24</v>
      </c>
      <c r="B4" s="18"/>
      <c r="C4" s="18"/>
      <c r="D4" s="18"/>
      <c r="E4" s="18"/>
      <c r="F4" s="18"/>
      <c r="G4" s="18"/>
      <c r="H4" s="18"/>
      <c r="I4" s="18"/>
      <c r="J4" s="19"/>
      <c r="K4" s="18"/>
    </row>
    <row r="5" ht="98.25" hidden="1" customHeight="1">
      <c r="A5" s="87">
        <v>1</v>
      </c>
      <c r="B5" s="22"/>
      <c r="C5" s="50"/>
      <c r="D5" s="21"/>
      <c r="E5" s="21"/>
      <c r="F5" s="88"/>
      <c r="G5" s="89"/>
      <c r="H5" s="90"/>
      <c r="I5" s="87"/>
      <c r="J5" s="29"/>
      <c r="K5" s="21" t="s">
        <v>176</v>
      </c>
    </row>
    <row r="6" ht="15.75" customHeight="1">
      <c r="A6" s="91" t="s">
        <v>24</v>
      </c>
      <c r="B6" s="92"/>
      <c r="C6" s="92"/>
      <c r="D6" s="92"/>
      <c r="E6" s="92"/>
      <c r="F6" s="92"/>
      <c r="G6" s="92"/>
      <c r="H6" s="92"/>
      <c r="I6" s="92"/>
      <c r="J6" s="92"/>
      <c r="K6" s="92"/>
    </row>
    <row r="7" s="28" customFormat="1" ht="84" customHeight="1">
      <c r="A7" s="93">
        <v>1</v>
      </c>
      <c r="B7" s="94" t="s">
        <v>177</v>
      </c>
      <c r="C7" s="29" t="s">
        <v>178</v>
      </c>
      <c r="D7" s="29" t="s">
        <v>95</v>
      </c>
      <c r="E7" s="29" t="s">
        <v>179</v>
      </c>
      <c r="F7" s="29" t="s">
        <v>180</v>
      </c>
      <c r="G7" s="31">
        <v>47166478.451104343</v>
      </c>
      <c r="H7" s="32">
        <f>G7*1.18</f>
        <v>55656444.572303124</v>
      </c>
      <c r="I7" s="78"/>
      <c r="J7" s="21"/>
      <c r="K7" s="21"/>
    </row>
  </sheetData>
  <mergeCells count="5">
    <mergeCell ref="B1:D1"/>
    <mergeCell ref="F1:H1"/>
    <mergeCell ref="A2:H2"/>
    <mergeCell ref="A4:J4"/>
    <mergeCell ref="A6:K6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46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90" workbookViewId="0">
      <selection activeCell="F21" activeCellId="0" sqref="F21"/>
    </sheetView>
  </sheetViews>
  <sheetFormatPr defaultRowHeight="14.25"/>
  <cols>
    <col customWidth="1" min="1" max="1" width="4"/>
    <col customWidth="1" min="2" max="2" width="30.28515625"/>
    <col customWidth="1" min="3" max="3" width="18.42578125"/>
    <col customWidth="1" min="4" max="4" width="11.85546875"/>
    <col customWidth="1" min="6" max="6" width="13.140625"/>
    <col customWidth="1" min="7" max="7" width="17.42578125"/>
    <col customWidth="1" min="8" max="8" width="23.85546875"/>
    <col customWidth="1" min="9" max="9" width="21.85546875"/>
    <col customWidth="1" min="10" max="10" width="17.140625"/>
    <col customWidth="1" min="11" max="11" width="23.42578125"/>
  </cols>
  <sheetData>
    <row r="1" ht="15">
      <c r="A1" s="2"/>
      <c r="B1" s="4" t="s">
        <v>181</v>
      </c>
      <c r="C1" s="4"/>
      <c r="D1" s="4"/>
      <c r="E1" s="5"/>
      <c r="F1" s="6" t="s">
        <v>182</v>
      </c>
      <c r="G1" s="6"/>
      <c r="H1" s="6"/>
      <c r="I1" s="80"/>
      <c r="J1" s="80"/>
      <c r="K1" s="80"/>
    </row>
    <row r="2" s="60" customFormat="1">
      <c r="A2" s="7" t="s">
        <v>183</v>
      </c>
      <c r="B2" s="8"/>
      <c r="C2" s="8"/>
      <c r="D2" s="8"/>
      <c r="E2" s="8"/>
      <c r="F2" s="8"/>
      <c r="G2" s="8"/>
      <c r="H2" s="9"/>
      <c r="I2" s="81"/>
      <c r="J2" s="81"/>
      <c r="K2" s="81"/>
    </row>
    <row r="3" s="60" customFormat="1" ht="42.75">
      <c r="A3" s="82" t="s">
        <v>3</v>
      </c>
      <c r="B3" s="12" t="s">
        <v>4</v>
      </c>
      <c r="C3" s="83" t="s">
        <v>5</v>
      </c>
      <c r="D3" s="84" t="s">
        <v>6</v>
      </c>
      <c r="E3" s="83" t="s">
        <v>7</v>
      </c>
      <c r="F3" s="84" t="s">
        <v>8</v>
      </c>
      <c r="G3" s="85" t="s">
        <v>9</v>
      </c>
      <c r="H3" s="86" t="s">
        <v>10</v>
      </c>
      <c r="I3" s="84" t="s">
        <v>11</v>
      </c>
      <c r="J3" s="84" t="s">
        <v>12</v>
      </c>
      <c r="K3" s="84" t="s">
        <v>14</v>
      </c>
    </row>
    <row r="4" ht="15.75" hidden="1" customHeight="1">
      <c r="A4" s="17" t="s">
        <v>24</v>
      </c>
      <c r="B4" s="18"/>
      <c r="C4" s="18"/>
      <c r="D4" s="18"/>
      <c r="E4" s="18"/>
      <c r="F4" s="18"/>
      <c r="G4" s="18"/>
      <c r="H4" s="18"/>
      <c r="I4" s="18"/>
      <c r="J4" s="19"/>
      <c r="K4" s="18"/>
    </row>
    <row r="5" ht="98.25" hidden="1" customHeight="1">
      <c r="A5" s="87">
        <v>1</v>
      </c>
      <c r="B5" s="22"/>
      <c r="C5" s="50"/>
      <c r="D5" s="21"/>
      <c r="E5" s="21"/>
      <c r="F5" s="88"/>
      <c r="G5" s="89"/>
      <c r="H5" s="90"/>
      <c r="I5" s="87"/>
      <c r="J5" s="29"/>
      <c r="K5" s="21" t="s">
        <v>176</v>
      </c>
    </row>
    <row r="6" ht="15.75" customHeight="1">
      <c r="A6" s="91" t="s">
        <v>24</v>
      </c>
      <c r="B6" s="92"/>
      <c r="C6" s="92"/>
      <c r="D6" s="92"/>
      <c r="E6" s="92"/>
      <c r="F6" s="92"/>
      <c r="G6" s="92"/>
      <c r="H6" s="92"/>
      <c r="I6" s="92"/>
      <c r="J6" s="92"/>
      <c r="K6" s="92"/>
    </row>
    <row r="7" s="28" customFormat="1" ht="84" customHeight="1">
      <c r="A7" s="93">
        <v>1</v>
      </c>
      <c r="B7" s="94" t="s">
        <v>184</v>
      </c>
      <c r="C7" s="29" t="s">
        <v>185</v>
      </c>
      <c r="D7" s="29" t="s">
        <v>95</v>
      </c>
      <c r="E7" s="29" t="s">
        <v>179</v>
      </c>
      <c r="F7" s="29" t="s">
        <v>186</v>
      </c>
      <c r="G7" s="31">
        <v>200000000</v>
      </c>
      <c r="H7" s="31" t="s">
        <v>187</v>
      </c>
      <c r="I7" s="78"/>
      <c r="J7" s="21"/>
      <c r="K7" s="21"/>
    </row>
    <row r="8" ht="45">
      <c r="A8" s="93">
        <v>2</v>
      </c>
      <c r="B8" s="94" t="s">
        <v>188</v>
      </c>
      <c r="C8" s="29" t="s">
        <v>155</v>
      </c>
      <c r="D8" s="29" t="s">
        <v>95</v>
      </c>
      <c r="E8" s="29" t="s">
        <v>179</v>
      </c>
      <c r="F8" s="29" t="s">
        <v>186</v>
      </c>
      <c r="G8" s="31">
        <v>18100000</v>
      </c>
      <c r="H8" s="31">
        <f>G8*1.18</f>
        <v>21358000</v>
      </c>
      <c r="I8" s="78"/>
      <c r="J8" s="21"/>
      <c r="K8" s="21"/>
    </row>
  </sheetData>
  <mergeCells count="5">
    <mergeCell ref="B1:D1"/>
    <mergeCell ref="F1:H1"/>
    <mergeCell ref="A2:H2"/>
    <mergeCell ref="A4:J4"/>
    <mergeCell ref="A6:K6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46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G34" activeCellId="0" sqref="G34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E42" activeCellId="0" sqref="E42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85" workbookViewId="0">
      <selection activeCell="D17" activeCellId="0" sqref="D17"/>
    </sheetView>
  </sheetViews>
  <sheetFormatPr defaultColWidth="9.140625" defaultRowHeight="14.25"/>
  <cols>
    <col customWidth="1" min="1" max="1" style="2" width="8.42578125"/>
    <col customWidth="1" min="2" max="2" style="1" width="34.140625"/>
    <col customWidth="1" min="3" max="3" style="3" width="15"/>
    <col customWidth="1" min="4" max="4" style="1" width="13"/>
    <col customWidth="1" min="5" max="5" style="1" width="14"/>
    <col customWidth="1" min="6" max="6" style="3" width="16.28515625"/>
    <col customWidth="1" min="7" max="7" style="1" width="20"/>
    <col bestFit="1" customWidth="1" min="8" max="8" style="1" width="22.85546875"/>
    <col customWidth="1" min="9" max="9" style="80" width="21.7109375"/>
    <col customWidth="1" hidden="1" min="10" max="10" style="80" width="16.5703125"/>
    <col customWidth="1" min="11" max="11" style="80" width="25.85546875"/>
    <col customWidth="1" min="12" max="12" style="80" width="14.140625"/>
    <col customWidth="1" min="13" max="13" style="80" width="9.140625"/>
    <col min="14" max="16384" style="80" width="9.140625"/>
  </cols>
  <sheetData>
    <row r="1">
      <c r="B1" s="4" t="s">
        <v>181</v>
      </c>
      <c r="C1" s="4"/>
      <c r="D1" s="4"/>
      <c r="E1" s="5"/>
      <c r="F1" s="6" t="s">
        <v>189</v>
      </c>
      <c r="G1" s="6"/>
      <c r="H1" s="6"/>
    </row>
    <row r="2" ht="15">
      <c r="A2" s="7" t="s">
        <v>190</v>
      </c>
      <c r="B2" s="8"/>
      <c r="C2" s="8"/>
      <c r="D2" s="8"/>
      <c r="E2" s="8"/>
      <c r="F2" s="8"/>
      <c r="G2" s="8"/>
      <c r="H2" s="9"/>
      <c r="I2" s="81"/>
      <c r="J2" s="81"/>
      <c r="K2" s="81"/>
      <c r="L2" s="81"/>
    </row>
    <row r="3" ht="45">
      <c r="A3" s="11" t="s">
        <v>3</v>
      </c>
      <c r="B3" s="12" t="s">
        <v>4</v>
      </c>
      <c r="C3" s="13" t="s">
        <v>5</v>
      </c>
      <c r="D3" s="14" t="s">
        <v>6</v>
      </c>
      <c r="E3" s="13" t="s">
        <v>7</v>
      </c>
      <c r="F3" s="14" t="s">
        <v>8</v>
      </c>
      <c r="G3" s="15" t="s">
        <v>9</v>
      </c>
      <c r="H3" s="16" t="s">
        <v>10</v>
      </c>
      <c r="I3" s="14" t="s">
        <v>11</v>
      </c>
      <c r="J3" s="14" t="s">
        <v>12</v>
      </c>
      <c r="K3" s="14" t="s">
        <v>13</v>
      </c>
      <c r="L3" s="14" t="s">
        <v>14</v>
      </c>
    </row>
    <row r="4" s="95" customFormat="1" ht="15.75" hidden="1" customHeight="1">
      <c r="A4" s="96" t="s">
        <v>35</v>
      </c>
      <c r="B4" s="96"/>
      <c r="C4" s="96"/>
      <c r="D4" s="96"/>
      <c r="E4" s="96"/>
      <c r="F4" s="96"/>
      <c r="G4" s="96"/>
      <c r="H4" s="96"/>
      <c r="I4" s="97"/>
      <c r="J4" s="98"/>
      <c r="K4" s="97"/>
      <c r="L4" s="97"/>
    </row>
    <row r="5" ht="80.25" hidden="1" customHeight="1">
      <c r="A5" s="29">
        <v>1</v>
      </c>
      <c r="B5" s="22" t="s">
        <v>191</v>
      </c>
      <c r="C5" s="99" t="s">
        <v>192</v>
      </c>
      <c r="D5" s="21" t="s">
        <v>60</v>
      </c>
      <c r="E5" s="21" t="s">
        <v>179</v>
      </c>
      <c r="F5" s="21" t="s">
        <v>20</v>
      </c>
      <c r="G5" s="100">
        <v>25069675.239999998</v>
      </c>
      <c r="H5" s="78">
        <v>29582216.783199996</v>
      </c>
      <c r="I5" s="32"/>
      <c r="J5" s="10"/>
      <c r="K5" s="21"/>
      <c r="L5" s="21"/>
    </row>
    <row r="6" s="95" customFormat="1" ht="15.75" customHeight="1">
      <c r="A6" s="96" t="s">
        <v>193</v>
      </c>
      <c r="B6" s="96"/>
      <c r="C6" s="96"/>
      <c r="D6" s="96"/>
      <c r="E6" s="96"/>
      <c r="F6" s="96"/>
      <c r="G6" s="96"/>
      <c r="H6" s="96"/>
      <c r="I6" s="96"/>
      <c r="J6" s="96"/>
      <c r="K6" s="97"/>
      <c r="L6" s="97"/>
    </row>
    <row r="7" ht="153" customHeight="1">
      <c r="A7" s="101">
        <v>1</v>
      </c>
      <c r="B7" s="102" t="s">
        <v>194</v>
      </c>
      <c r="C7" s="103" t="s">
        <v>195</v>
      </c>
      <c r="D7" s="21" t="s">
        <v>18</v>
      </c>
      <c r="E7" s="13" t="s">
        <v>196</v>
      </c>
      <c r="F7" s="101" t="s">
        <v>20</v>
      </c>
      <c r="G7" s="104">
        <v>24952454.800000001</v>
      </c>
      <c r="H7" s="104">
        <v>29942945.760000002</v>
      </c>
      <c r="I7" s="104"/>
      <c r="J7" s="10"/>
      <c r="K7" s="10"/>
      <c r="L7" s="29"/>
    </row>
  </sheetData>
  <mergeCells count="5">
    <mergeCell ref="B1:D1"/>
    <mergeCell ref="F1:H1"/>
    <mergeCell ref="A2:H2"/>
    <mergeCell ref="A4:H4"/>
    <mergeCell ref="A6:J6"/>
  </mergeCells>
  <printOptions headings="0" gridLines="0"/>
  <pageMargins left="0.23622047244094491" right="0.19685039370078738" top="0.17000000000000001" bottom="0.19000000000000003" header="0.17000000000000001" footer="0.19000000000000003"/>
  <pageSetup paperSize="9" scale="48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85" workbookViewId="0">
      <selection activeCell="F1" activeCellId="0" sqref="F1:K1"/>
    </sheetView>
  </sheetViews>
  <sheetFormatPr defaultRowHeight="14.25"/>
  <cols>
    <col customWidth="1" min="1" max="1" width="5.5703125"/>
    <col customWidth="1" min="2" max="2" width="39.5703125"/>
    <col customWidth="1" min="3" max="3" width="18.42578125"/>
    <col customWidth="1" min="4" max="4" width="11.85546875"/>
    <col customWidth="1" min="5" max="5" width="15"/>
    <col customWidth="1" min="6" max="6" width="13.140625"/>
    <col customWidth="1" min="7" max="7" width="21.85546875"/>
    <col customWidth="1" min="8" max="8" width="24.85546875"/>
    <col customWidth="1" min="9" max="9" width="25.7109375"/>
    <col customWidth="1" min="10" max="10" width="17.140625"/>
    <col customWidth="1" min="11" max="11" width="23.28515625"/>
    <col min="12" max="12" style="60" width="9.140625"/>
  </cols>
  <sheetData>
    <row r="1" ht="15.75" customHeight="1">
      <c r="A1" s="36"/>
      <c r="B1" s="105" t="s">
        <v>197</v>
      </c>
      <c r="C1" s="106"/>
      <c r="D1" s="107"/>
      <c r="E1" s="108"/>
      <c r="F1" s="109" t="s">
        <v>198</v>
      </c>
      <c r="G1" s="110"/>
      <c r="H1" s="110"/>
      <c r="I1" s="110"/>
      <c r="J1" s="110"/>
      <c r="K1" s="111"/>
    </row>
    <row r="2" s="60" customFormat="1" ht="15" customHeight="1">
      <c r="A2" s="34" t="s">
        <v>199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="60" customFormat="1" ht="69.75" customHeight="1">
      <c r="A3" s="65" t="s">
        <v>33</v>
      </c>
      <c r="B3" s="66" t="s">
        <v>4</v>
      </c>
      <c r="C3" s="67" t="s">
        <v>5</v>
      </c>
      <c r="D3" s="68" t="s">
        <v>6</v>
      </c>
      <c r="E3" s="67" t="s">
        <v>7</v>
      </c>
      <c r="F3" s="68" t="s">
        <v>8</v>
      </c>
      <c r="G3" s="69" t="s">
        <v>9</v>
      </c>
      <c r="H3" s="70" t="s">
        <v>200</v>
      </c>
      <c r="I3" s="67" t="s">
        <v>201</v>
      </c>
      <c r="J3" s="68" t="s">
        <v>12</v>
      </c>
      <c r="K3" s="68" t="s">
        <v>14</v>
      </c>
    </row>
    <row r="4" s="60" customFormat="1" ht="20.25" customHeight="1">
      <c r="A4" s="112" t="s">
        <v>15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</row>
    <row r="5" s="113" customFormat="1" ht="163.5" customHeight="1">
      <c r="A5" s="21">
        <v>1</v>
      </c>
      <c r="B5" s="53"/>
      <c r="C5" s="54"/>
      <c r="D5" s="29"/>
      <c r="E5" s="29"/>
      <c r="F5" s="29"/>
      <c r="G5" s="55"/>
      <c r="H5" s="78"/>
      <c r="I5" s="50"/>
      <c r="J5" s="114"/>
      <c r="K5" s="21"/>
    </row>
  </sheetData>
  <mergeCells count="4">
    <mergeCell ref="B1:D1"/>
    <mergeCell ref="F1:K1"/>
    <mergeCell ref="A2:K2"/>
    <mergeCell ref="A4:K4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39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80" workbookViewId="0">
      <selection activeCell="A7" activeCellId="0" sqref="7:7"/>
    </sheetView>
  </sheetViews>
  <sheetFormatPr defaultColWidth="9.140625" defaultRowHeight="14.25"/>
  <cols>
    <col customWidth="1" min="1" max="1" style="2" width="8.42578125"/>
    <col customWidth="1" min="2" max="2" style="1" width="34.140625"/>
    <col customWidth="1" min="3" max="3" style="3" width="15"/>
    <col customWidth="1" min="4" max="4" style="1" width="13"/>
    <col customWidth="1" min="5" max="5" style="1" width="16"/>
    <col customWidth="1" min="6" max="6" style="3" width="16.28515625"/>
    <col customWidth="1" min="7" max="7" style="1" width="20"/>
    <col bestFit="1" customWidth="1" min="8" max="8" style="1" width="22.85546875"/>
    <col customWidth="1" min="9" max="9" style="1" width="21.7109375"/>
    <col customWidth="1" hidden="1" min="10" max="10" style="1" width="16.5703125"/>
    <col customWidth="1" min="11" max="11" style="1" width="25.85546875"/>
    <col customWidth="1" min="12" max="12" style="1" width="18.85546875"/>
    <col customWidth="1" hidden="1" min="13" max="13" style="1" width="17.42578125"/>
    <col customWidth="1" hidden="1" min="14" max="14" style="1" width="20.85546875"/>
    <col customWidth="1" hidden="1" min="15" max="15" style="1" width="20.7109375"/>
    <col min="16" max="16384" style="1" width="9.140625"/>
  </cols>
  <sheetData>
    <row r="1" ht="16.5" customHeight="1">
      <c r="B1" s="4" t="s">
        <v>181</v>
      </c>
      <c r="C1" s="4"/>
      <c r="D1" s="4"/>
      <c r="E1" s="5"/>
      <c r="F1" s="6" t="s">
        <v>202</v>
      </c>
      <c r="G1" s="6"/>
      <c r="H1" s="6"/>
    </row>
    <row r="2" ht="15">
      <c r="A2" s="7" t="s">
        <v>203</v>
      </c>
      <c r="B2" s="8"/>
      <c r="C2" s="8"/>
      <c r="D2" s="8"/>
      <c r="E2" s="8"/>
      <c r="F2" s="8"/>
      <c r="G2" s="8"/>
      <c r="H2" s="9"/>
      <c r="I2" s="10"/>
      <c r="J2" s="10"/>
      <c r="K2" s="10"/>
      <c r="L2" s="10"/>
      <c r="M2" s="10"/>
      <c r="N2" s="10"/>
      <c r="O2" s="10"/>
    </row>
    <row r="3" ht="53.25" customHeight="1">
      <c r="A3" s="11" t="s">
        <v>204</v>
      </c>
      <c r="B3" s="12" t="s">
        <v>4</v>
      </c>
      <c r="C3" s="13" t="s">
        <v>5</v>
      </c>
      <c r="D3" s="14" t="s">
        <v>6</v>
      </c>
      <c r="E3" s="13" t="s">
        <v>7</v>
      </c>
      <c r="F3" s="14" t="s">
        <v>8</v>
      </c>
      <c r="G3" s="15" t="s">
        <v>9</v>
      </c>
      <c r="H3" s="16" t="s">
        <v>10</v>
      </c>
      <c r="I3" s="13" t="s">
        <v>201</v>
      </c>
      <c r="J3" s="14" t="s">
        <v>12</v>
      </c>
      <c r="K3" s="14" t="s">
        <v>13</v>
      </c>
      <c r="L3" s="14" t="s">
        <v>14</v>
      </c>
      <c r="M3" s="10"/>
      <c r="N3" s="10"/>
      <c r="O3" s="10"/>
    </row>
    <row r="4" hidden="1">
      <c r="A4" s="17" t="s">
        <v>15</v>
      </c>
      <c r="B4" s="18"/>
      <c r="C4" s="18"/>
      <c r="D4" s="18"/>
      <c r="E4" s="18"/>
      <c r="F4" s="18"/>
      <c r="G4" s="18"/>
      <c r="H4" s="18"/>
      <c r="I4" s="18"/>
      <c r="J4" s="19"/>
      <c r="K4" s="17"/>
      <c r="L4" s="18"/>
      <c r="M4" s="115"/>
      <c r="N4" s="115"/>
      <c r="O4" s="115"/>
    </row>
    <row r="5" ht="80.25" hidden="1" customHeight="1">
      <c r="A5" s="14">
        <v>1</v>
      </c>
      <c r="B5" s="102"/>
      <c r="C5" s="116"/>
      <c r="D5" s="13"/>
      <c r="E5" s="13"/>
      <c r="F5" s="13"/>
      <c r="G5" s="117"/>
      <c r="H5" s="117"/>
      <c r="I5" s="13"/>
      <c r="J5" s="13"/>
      <c r="K5" s="13"/>
      <c r="L5" s="14"/>
      <c r="M5" s="115"/>
      <c r="N5" s="115"/>
      <c r="O5" s="115"/>
    </row>
    <row r="6" ht="15.75" customHeight="1">
      <c r="A6" s="118" t="s">
        <v>24</v>
      </c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20"/>
      <c r="M6" s="115"/>
      <c r="N6" s="115"/>
      <c r="O6" s="115"/>
    </row>
    <row r="7" s="52" customFormat="1" ht="120.75" customHeight="1">
      <c r="A7" s="121">
        <v>1</v>
      </c>
      <c r="B7" s="122" t="s">
        <v>205</v>
      </c>
      <c r="C7" s="123" t="s">
        <v>206</v>
      </c>
      <c r="D7" s="121" t="s">
        <v>95</v>
      </c>
      <c r="E7" s="21" t="s">
        <v>45</v>
      </c>
      <c r="F7" s="121" t="s">
        <v>207</v>
      </c>
      <c r="G7" s="124">
        <v>28488032.41</v>
      </c>
      <c r="H7" s="125">
        <v>34185638.890000001</v>
      </c>
      <c r="I7" s="126">
        <v>46325</v>
      </c>
      <c r="J7" s="127"/>
      <c r="K7" s="124"/>
      <c r="L7" s="21" t="s">
        <v>208</v>
      </c>
      <c r="M7" s="128"/>
      <c r="N7" s="128"/>
      <c r="O7" s="128"/>
    </row>
  </sheetData>
  <mergeCells count="6">
    <mergeCell ref="B1:D1"/>
    <mergeCell ref="F1:H1"/>
    <mergeCell ref="A2:H2"/>
    <mergeCell ref="A4:J4"/>
    <mergeCell ref="K4:L4"/>
    <mergeCell ref="A6:L6"/>
  </mergeCells>
  <printOptions headings="0" gridLines="0"/>
  <pageMargins left="0.23622047244094491" right="0.19685039370078738" top="0.17000000000000001" bottom="0.19000000000000003" header="0.17000000000000001" footer="0.19000000000000003"/>
  <pageSetup paperSize="9" scale="47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fedotychevavs</cp:lastModifiedBy>
  <cp:revision>2</cp:revision>
  <dcterms:created xsi:type="dcterms:W3CDTF">2006-09-28T05:33:49Z</dcterms:created>
  <dcterms:modified xsi:type="dcterms:W3CDTF">2026-04-23T06:15:15Z</dcterms:modified>
</cp:coreProperties>
</file>